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Конкурсное задание\Конкурсное задание\Модуль Е\"/>
    </mc:Choice>
  </mc:AlternateContent>
  <bookViews>
    <workbookView xWindow="0" yWindow="0" windowWidth="23040" windowHeight="9192" activeTab="1"/>
  </bookViews>
  <sheets>
    <sheet name="Поставщики" sheetId="4" r:id="rId1"/>
    <sheet name="Запасы" sheetId="5" r:id="rId2"/>
  </sheets>
  <definedNames>
    <definedName name="_xlnm._FilterDatabase" localSheetId="0" hidden="1">Поставщики!$D$2:$H$11</definedName>
    <definedName name="LTL">Поставщики!$B$7</definedName>
  </definedNames>
  <calcPr calcId="162913"/>
</workbook>
</file>

<file path=xl/calcChain.xml><?xml version="1.0" encoding="utf-8"?>
<calcChain xmlns="http://schemas.openxmlformats.org/spreadsheetml/2006/main">
  <c r="L67" i="5" l="1"/>
  <c r="K67" i="5"/>
  <c r="K68" i="5" l="1"/>
  <c r="K38" i="5"/>
  <c r="L38" i="5"/>
  <c r="K9" i="5"/>
  <c r="L68" i="5" l="1"/>
  <c r="K39" i="5"/>
  <c r="K10" i="5"/>
  <c r="L9" i="5"/>
  <c r="G11" i="4"/>
  <c r="F11" i="4"/>
  <c r="K69" i="5" l="1"/>
  <c r="L39" i="5"/>
  <c r="L10" i="5"/>
  <c r="L69" i="5" l="1"/>
  <c r="K40" i="5"/>
  <c r="K11" i="5"/>
  <c r="K70" i="5" l="1"/>
  <c r="L40" i="5"/>
  <c r="L11" i="5"/>
  <c r="L70" i="5" l="1"/>
  <c r="K41" i="5"/>
  <c r="K12" i="5"/>
  <c r="K71" i="5" l="1"/>
  <c r="L41" i="5"/>
  <c r="L12" i="5"/>
  <c r="L71" i="5" l="1"/>
  <c r="K42" i="5"/>
  <c r="K13" i="5"/>
  <c r="K72" i="5" l="1"/>
  <c r="L42" i="5"/>
  <c r="L13" i="5"/>
  <c r="L72" i="5" l="1"/>
  <c r="K43" i="5"/>
  <c r="K14" i="5"/>
  <c r="K73" i="5" l="1"/>
  <c r="L43" i="5"/>
  <c r="L14" i="5"/>
  <c r="L73" i="5" l="1"/>
  <c r="K44" i="5"/>
  <c r="K15" i="5"/>
  <c r="K74" i="5" l="1"/>
  <c r="L44" i="5"/>
  <c r="L15" i="5"/>
  <c r="L74" i="5" l="1"/>
  <c r="K45" i="5"/>
  <c r="K16" i="5"/>
  <c r="K75" i="5" l="1"/>
  <c r="L45" i="5"/>
  <c r="L16" i="5"/>
  <c r="L75" i="5" l="1"/>
  <c r="K46" i="5"/>
  <c r="K17" i="5"/>
  <c r="K76" i="5" l="1"/>
  <c r="L46" i="5"/>
  <c r="L17" i="5"/>
  <c r="L76" i="5" l="1"/>
  <c r="K47" i="5"/>
  <c r="K18" i="5"/>
  <c r="K77" i="5" l="1"/>
  <c r="L47" i="5"/>
  <c r="L18" i="5"/>
  <c r="L77" i="5" l="1"/>
  <c r="K48" i="5"/>
  <c r="K19" i="5"/>
  <c r="K78" i="5" l="1"/>
  <c r="L48" i="5"/>
  <c r="L19" i="5"/>
  <c r="L78" i="5" l="1"/>
  <c r="K49" i="5"/>
  <c r="K20" i="5"/>
  <c r="K79" i="5" l="1"/>
  <c r="L49" i="5"/>
  <c r="L20" i="5"/>
  <c r="L79" i="5" l="1"/>
  <c r="K50" i="5"/>
  <c r="K21" i="5"/>
  <c r="K80" i="5" l="1"/>
  <c r="L50" i="5"/>
  <c r="L21" i="5"/>
  <c r="L80" i="5" l="1"/>
  <c r="K51" i="5"/>
  <c r="K22" i="5"/>
  <c r="K81" i="5" l="1"/>
  <c r="L51" i="5"/>
  <c r="L22" i="5"/>
  <c r="L81" i="5" l="1"/>
  <c r="K52" i="5"/>
  <c r="K23" i="5"/>
  <c r="K82" i="5" l="1"/>
  <c r="L52" i="5"/>
  <c r="L23" i="5"/>
  <c r="L82" i="5" l="1"/>
  <c r="K53" i="5"/>
  <c r="K24" i="5"/>
  <c r="K83" i="5" l="1"/>
  <c r="L53" i="5"/>
  <c r="L24" i="5"/>
  <c r="L83" i="5" l="1"/>
  <c r="K54" i="5"/>
  <c r="K25" i="5"/>
  <c r="K84" i="5" l="1"/>
  <c r="L54" i="5"/>
  <c r="L25" i="5"/>
  <c r="L84" i="5" l="1"/>
  <c r="K55" i="5"/>
  <c r="K26" i="5"/>
  <c r="K85" i="5" l="1"/>
  <c r="L55" i="5"/>
  <c r="L26" i="5"/>
  <c r="L85" i="5" l="1"/>
  <c r="K56" i="5"/>
  <c r="K27" i="5"/>
  <c r="K86" i="5" l="1"/>
  <c r="L56" i="5"/>
  <c r="L27" i="5"/>
  <c r="L86" i="5" l="1"/>
  <c r="K57" i="5"/>
  <c r="L57" i="5"/>
  <c r="L28" i="5"/>
  <c r="K28" i="5"/>
</calcChain>
</file>

<file path=xl/sharedStrings.xml><?xml version="1.0" encoding="utf-8"?>
<sst xmlns="http://schemas.openxmlformats.org/spreadsheetml/2006/main" count="116" uniqueCount="53">
  <si>
    <t>Действующий поставщик</t>
  </si>
  <si>
    <t>Альтернативные поставщики</t>
  </si>
  <si>
    <t>Наименование поставщика</t>
  </si>
  <si>
    <t>Gree Ltd.</t>
  </si>
  <si>
    <t>Город (страна)</t>
  </si>
  <si>
    <t>Псков (РФ)</t>
  </si>
  <si>
    <t>Омск (РФ)</t>
  </si>
  <si>
    <t>Калуга (РФ)</t>
  </si>
  <si>
    <t>Нижний Новгород (РФ)</t>
  </si>
  <si>
    <t>Далянь (Китай)</t>
  </si>
  <si>
    <t>Срок поставки, дни</t>
  </si>
  <si>
    <t>Окно поставки, дни</t>
  </si>
  <si>
    <t>Надежность поставщика, %</t>
  </si>
  <si>
    <t>Объем поставки</t>
  </si>
  <si>
    <t>FTL до 33 паллет</t>
  </si>
  <si>
    <t>40 DC (24 паллеты)</t>
  </si>
  <si>
    <t>Ограничения</t>
  </si>
  <si>
    <t>без ограничений, максимальная вместимость ТС - 33 паллеты</t>
  </si>
  <si>
    <t>без ограничений</t>
  </si>
  <si>
    <t>Закупочная стоимость комплектующих А, руб. за шт.</t>
  </si>
  <si>
    <t>Закупочная стоимость комплектующих А,руб. за шт.</t>
  </si>
  <si>
    <t>-</t>
  </si>
  <si>
    <t>Закупочная стоимость комплектующих В, руб. за шт.</t>
  </si>
  <si>
    <t>Закупочная стоимость комплектующих В, руб.. за шт.</t>
  </si>
  <si>
    <t>Стоимость перевозки, руб.</t>
  </si>
  <si>
    <t>Комплектующие</t>
  </si>
  <si>
    <t>Страховой запас, пал.</t>
  </si>
  <si>
    <t>А</t>
  </si>
  <si>
    <t>В</t>
  </si>
  <si>
    <t>Комплектующие А</t>
  </si>
  <si>
    <t>Комплектующие В</t>
  </si>
  <si>
    <t>Остаток на складе, пал.</t>
  </si>
  <si>
    <t>День</t>
  </si>
  <si>
    <t>Запасы на начало дня, пал.</t>
  </si>
  <si>
    <t>Потребление, пал.</t>
  </si>
  <si>
    <t>Запасы на конец дня, пал.</t>
  </si>
  <si>
    <t>Начало дня</t>
  </si>
  <si>
    <t>Конец дня</t>
  </si>
  <si>
    <t xml:space="preserve">Средний запас за месяц </t>
  </si>
  <si>
    <t>Размер(ы) партии основного поставщика, пал.</t>
  </si>
  <si>
    <t>В составе сборного груза.  Максимальный объем одной поставки - 5  паллет</t>
  </si>
  <si>
    <t>В составе сборного груза. Максимальный объем одной поставки - 5 паллет</t>
  </si>
  <si>
    <t>5 паллет</t>
  </si>
  <si>
    <t xml:space="preserve">ООО «Ред» </t>
  </si>
  <si>
    <t>ООО "Смарт"</t>
  </si>
  <si>
    <t>ООО "Степ"</t>
  </si>
  <si>
    <t>ООО "Апрель"</t>
  </si>
  <si>
    <t>Остаток на складе на конец дня не должен превышать мощность зоны склада</t>
  </si>
  <si>
    <t>Страховой запас зависит от окна поставки</t>
  </si>
  <si>
    <t>Параметры управления запасами комплектующих
 июнь 2024 года</t>
  </si>
  <si>
    <t>Запас на начало дня 1 равны страховому запасу</t>
  </si>
  <si>
    <t>Не более 12 паллет с А и 12 с В, частота поставок: 1,9,18 день месяца</t>
  </si>
  <si>
    <t>24 паллеты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</si>
</sst>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b/>
      <sz val="11"/>
      <color theme="1"/>
      <name val="Roboto"/>
    </font>
    <font>
      <sz val="11"/>
      <color theme="1"/>
      <name val="Calibri"/>
    </font>
    <font>
      <b/>
      <sz val="12"/>
      <color rgb="FFFF0000"/>
      <name val="Calibri"/>
    </font>
    <font>
      <b/>
      <sz val="11"/>
      <color theme="1"/>
      <name val="Calibri"/>
    </font>
    <font>
      <sz val="11"/>
      <color rgb="FFFF0000"/>
      <name val="Calibri"/>
    </font>
    <font>
      <b/>
      <sz val="10"/>
      <color theme="1"/>
      <name val="Roboto"/>
    </font>
    <font>
      <sz val="10"/>
      <color theme="1"/>
      <name val="Calibri"/>
    </font>
    <font>
      <sz val="20"/>
      <color theme="1"/>
      <name val="Calibri"/>
    </font>
    <font>
      <sz val="12"/>
      <color theme="1"/>
      <name val="Calibri"/>
    </font>
    <font>
      <sz val="10"/>
      <color theme="1"/>
      <name val="Roboto"/>
    </font>
    <font>
      <b/>
      <sz val="12"/>
      <color rgb="FF000000"/>
      <name val="Calibri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F2F2F2"/>
        <bgColor rgb="FFF2F2F2"/>
      </patternFill>
    </fill>
    <fill>
      <patternFill patternType="solid">
        <fgColor rgb="FF8EAADB"/>
        <bgColor rgb="FF8EAADB"/>
      </patternFill>
    </fill>
    <fill>
      <patternFill patternType="solid">
        <fgColor rgb="FFECECEC"/>
        <bgColor rgb="FFECECEC"/>
      </patternFill>
    </fill>
    <fill>
      <patternFill patternType="solid">
        <fgColor rgb="FFDADADA"/>
        <bgColor rgb="FFDADADA"/>
      </patternFill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ECECEC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4" fillId="3" borderId="3" xfId="1" applyFont="1" applyFill="1" applyBorder="1" applyAlignment="1">
      <alignment horizontal="center"/>
    </xf>
    <xf numFmtId="0" fontId="5" fillId="5" borderId="2" xfId="1" applyFont="1" applyFill="1" applyBorder="1"/>
    <xf numFmtId="0" fontId="5" fillId="0" borderId="0" xfId="1" applyFont="1"/>
    <xf numFmtId="0" fontId="1" fillId="0" borderId="0" xfId="1" applyFont="1" applyAlignment="1"/>
    <xf numFmtId="0" fontId="2" fillId="6" borderId="4" xfId="1" applyFont="1" applyFill="1" applyBorder="1" applyAlignment="1">
      <alignment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7" borderId="6" xfId="1" applyFont="1" applyFill="1" applyBorder="1" applyAlignment="1">
      <alignment vertical="center" wrapText="1"/>
    </xf>
    <xf numFmtId="0" fontId="2" fillId="7" borderId="7" xfId="1" applyFont="1" applyFill="1" applyBorder="1" applyAlignment="1">
      <alignment horizontal="center" vertical="center" wrapText="1"/>
    </xf>
    <xf numFmtId="0" fontId="2" fillId="7" borderId="9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2" fillId="5" borderId="5" xfId="1" applyFont="1" applyFill="1" applyBorder="1" applyAlignment="1">
      <alignment horizontal="center" vertical="center"/>
    </xf>
    <xf numFmtId="0" fontId="2" fillId="7" borderId="4" xfId="1" applyFont="1" applyFill="1" applyBorder="1" applyAlignment="1">
      <alignment vertical="center" wrapText="1"/>
    </xf>
    <xf numFmtId="0" fontId="2" fillId="8" borderId="11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/>
    </xf>
    <xf numFmtId="0" fontId="2" fillId="8" borderId="5" xfId="1" applyFont="1" applyFill="1" applyBorder="1" applyAlignment="1">
      <alignment horizontal="center" vertical="center"/>
    </xf>
    <xf numFmtId="0" fontId="2" fillId="6" borderId="13" xfId="1" applyFont="1" applyFill="1" applyBorder="1" applyAlignment="1">
      <alignment vertical="center" wrapText="1"/>
    </xf>
    <xf numFmtId="0" fontId="2" fillId="8" borderId="11" xfId="1" applyFont="1" applyFill="1" applyBorder="1" applyAlignment="1">
      <alignment horizontal="center" vertical="center"/>
    </xf>
    <xf numFmtId="0" fontId="2" fillId="6" borderId="15" xfId="1" applyFont="1" applyFill="1" applyBorder="1" applyAlignment="1">
      <alignment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8" borderId="12" xfId="1" applyFont="1" applyFill="1" applyBorder="1" applyAlignment="1">
      <alignment horizontal="center" vertical="center" wrapText="1"/>
    </xf>
    <xf numFmtId="0" fontId="2" fillId="6" borderId="14" xfId="1" applyFont="1" applyFill="1" applyBorder="1" applyAlignment="1">
      <alignment vertical="center" wrapText="1"/>
    </xf>
    <xf numFmtId="0" fontId="2" fillId="8" borderId="17" xfId="1" applyFont="1" applyFill="1" applyBorder="1" applyAlignment="1">
      <alignment horizontal="center" vertical="center"/>
    </xf>
    <xf numFmtId="0" fontId="7" fillId="5" borderId="5" xfId="1" applyFont="1" applyFill="1" applyBorder="1" applyAlignment="1">
      <alignment horizontal="center" vertical="center" wrapText="1"/>
    </xf>
    <xf numFmtId="0" fontId="2" fillId="7" borderId="14" xfId="1" applyFont="1" applyFill="1" applyBorder="1" applyAlignment="1">
      <alignment vertical="center" wrapText="1"/>
    </xf>
    <xf numFmtId="0" fontId="7" fillId="8" borderId="12" xfId="1" applyFont="1" applyFill="1" applyBorder="1" applyAlignment="1">
      <alignment horizontal="center" vertical="center" wrapText="1"/>
    </xf>
    <xf numFmtId="0" fontId="6" fillId="9" borderId="0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center" vertical="center"/>
    </xf>
    <xf numFmtId="0" fontId="2" fillId="7" borderId="15" xfId="1" applyFont="1" applyFill="1" applyBorder="1" applyAlignment="1">
      <alignment vertical="center" wrapText="1"/>
    </xf>
    <xf numFmtId="0" fontId="8" fillId="9" borderId="0" xfId="1" applyFont="1" applyFill="1" applyBorder="1" applyAlignment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7" borderId="21" xfId="1" applyFont="1" applyFill="1" applyBorder="1" applyAlignment="1">
      <alignment vertical="center" wrapText="1"/>
    </xf>
    <xf numFmtId="0" fontId="2" fillId="6" borderId="22" xfId="1" applyFont="1" applyFill="1" applyBorder="1" applyAlignment="1">
      <alignment vertical="center" wrapText="1"/>
    </xf>
    <xf numFmtId="3" fontId="2" fillId="5" borderId="23" xfId="1" applyNumberFormat="1" applyFont="1" applyFill="1" applyBorder="1" applyAlignment="1">
      <alignment horizontal="center" vertical="center" wrapText="1"/>
    </xf>
    <xf numFmtId="0" fontId="2" fillId="7" borderId="22" xfId="1" applyFont="1" applyFill="1" applyBorder="1" applyAlignment="1">
      <alignment vertical="center" wrapText="1"/>
    </xf>
    <xf numFmtId="3" fontId="2" fillId="8" borderId="24" xfId="1" applyNumberFormat="1" applyFont="1" applyFill="1" applyBorder="1" applyAlignment="1">
      <alignment horizontal="center" vertical="center" wrapText="1"/>
    </xf>
    <xf numFmtId="3" fontId="2" fillId="8" borderId="25" xfId="1" applyNumberFormat="1" applyFont="1" applyFill="1" applyBorder="1" applyAlignment="1">
      <alignment horizontal="center" vertical="center" wrapText="1"/>
    </xf>
    <xf numFmtId="3" fontId="2" fillId="8" borderId="26" xfId="1" applyNumberFormat="1" applyFont="1" applyFill="1" applyBorder="1" applyAlignment="1">
      <alignment horizontal="center" vertical="center" wrapText="1"/>
    </xf>
    <xf numFmtId="3" fontId="2" fillId="8" borderId="23" xfId="1" applyNumberFormat="1" applyFont="1" applyFill="1" applyBorder="1" applyAlignment="1">
      <alignment horizontal="center" vertical="center"/>
    </xf>
    <xf numFmtId="0" fontId="9" fillId="5" borderId="14" xfId="1" applyFont="1" applyFill="1" applyBorder="1" applyAlignment="1">
      <alignment wrapText="1"/>
    </xf>
    <xf numFmtId="1" fontId="9" fillId="5" borderId="0" xfId="1" applyNumberFormat="1" applyFont="1" applyFill="1" applyBorder="1" applyAlignment="1">
      <alignment horizontal="center"/>
    </xf>
    <xf numFmtId="0" fontId="5" fillId="5" borderId="0" xfId="1" applyFont="1" applyFill="1" applyBorder="1"/>
    <xf numFmtId="0" fontId="10" fillId="5" borderId="0" xfId="1" applyFont="1" applyFill="1" applyBorder="1"/>
    <xf numFmtId="0" fontId="10" fillId="5" borderId="10" xfId="1" applyFont="1" applyFill="1" applyBorder="1"/>
    <xf numFmtId="0" fontId="10" fillId="9" borderId="0" xfId="1" applyFont="1" applyFill="1" applyBorder="1"/>
    <xf numFmtId="0" fontId="5" fillId="5" borderId="19" xfId="1" applyFont="1" applyFill="1" applyBorder="1"/>
    <xf numFmtId="0" fontId="10" fillId="5" borderId="19" xfId="1" applyFont="1" applyFill="1" applyBorder="1"/>
    <xf numFmtId="0" fontId="5" fillId="5" borderId="20" xfId="1" applyFont="1" applyFill="1" applyBorder="1"/>
    <xf numFmtId="0" fontId="11" fillId="9" borderId="0" xfId="1" applyFont="1" applyFill="1" applyBorder="1"/>
    <xf numFmtId="0" fontId="5" fillId="9" borderId="0" xfId="1" applyFont="1" applyFill="1" applyBorder="1"/>
    <xf numFmtId="0" fontId="5" fillId="0" borderId="0" xfId="1" applyFont="1" applyAlignment="1">
      <alignment wrapText="1"/>
    </xf>
    <xf numFmtId="0" fontId="2" fillId="5" borderId="1" xfId="1" applyFont="1" applyFill="1" applyBorder="1" applyAlignment="1">
      <alignment horizontal="center" vertical="center" wrapText="1"/>
    </xf>
    <xf numFmtId="0" fontId="12" fillId="5" borderId="0" xfId="1" applyFont="1" applyFill="1" applyBorder="1"/>
    <xf numFmtId="0" fontId="12" fillId="5" borderId="0" xfId="1" applyFont="1" applyFill="1" applyBorder="1" applyAlignment="1">
      <alignment horizontal="center" vertical="center"/>
    </xf>
    <xf numFmtId="0" fontId="13" fillId="5" borderId="0" xfId="1" applyFont="1" applyFill="1" applyBorder="1"/>
    <xf numFmtId="0" fontId="13" fillId="0" borderId="0" xfId="1" applyFont="1"/>
    <xf numFmtId="0" fontId="5" fillId="5" borderId="0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2" fillId="8" borderId="31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/>
    </xf>
    <xf numFmtId="0" fontId="2" fillId="8" borderId="24" xfId="1" applyFont="1" applyFill="1" applyBorder="1" applyAlignment="1">
      <alignment horizontal="center" vertical="center" wrapText="1"/>
    </xf>
    <xf numFmtId="0" fontId="2" fillId="5" borderId="0" xfId="1" applyFont="1" applyFill="1" applyBorder="1" applyAlignment="1">
      <alignment vertical="center"/>
    </xf>
    <xf numFmtId="0" fontId="14" fillId="0" borderId="6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5" fillId="5" borderId="0" xfId="1" applyFont="1" applyFill="1" applyBorder="1" applyAlignment="1">
      <alignment vertical="center"/>
    </xf>
    <xf numFmtId="0" fontId="12" fillId="5" borderId="12" xfId="1" applyFont="1" applyFill="1" applyBorder="1" applyAlignment="1">
      <alignment horizontal="center" vertical="center"/>
    </xf>
    <xf numFmtId="0" fontId="12" fillId="9" borderId="15" xfId="1" applyFont="1" applyFill="1" applyBorder="1" applyAlignment="1">
      <alignment horizontal="center" vertical="center"/>
    </xf>
    <xf numFmtId="0" fontId="12" fillId="9" borderId="12" xfId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5" borderId="12" xfId="1" applyFont="1" applyFill="1" applyBorder="1" applyAlignment="1">
      <alignment horizontal="center"/>
    </xf>
    <xf numFmtId="0" fontId="12" fillId="0" borderId="15" xfId="1" applyFont="1" applyBorder="1" applyAlignment="1">
      <alignment horizontal="center" vertical="center"/>
    </xf>
    <xf numFmtId="1" fontId="10" fillId="5" borderId="0" xfId="1" applyNumberFormat="1" applyFont="1" applyFill="1" applyBorder="1"/>
    <xf numFmtId="1" fontId="5" fillId="5" borderId="0" xfId="1" applyNumberFormat="1" applyFont="1" applyFill="1" applyBorder="1"/>
    <xf numFmtId="0" fontId="5" fillId="0" borderId="0" xfId="1" applyFont="1" applyAlignment="1">
      <alignment horizontal="center" vertical="center"/>
    </xf>
    <xf numFmtId="0" fontId="3" fillId="0" borderId="28" xfId="1" applyFont="1" applyBorder="1"/>
    <xf numFmtId="0" fontId="16" fillId="7" borderId="8" xfId="1" applyFont="1" applyFill="1" applyBorder="1" applyAlignment="1">
      <alignment horizontal="center" vertical="center" wrapText="1"/>
    </xf>
    <xf numFmtId="0" fontId="16" fillId="8" borderId="32" xfId="1" applyFont="1" applyFill="1" applyBorder="1" applyAlignment="1">
      <alignment horizontal="center" vertical="center" wrapText="1"/>
    </xf>
    <xf numFmtId="0" fontId="16" fillId="8" borderId="23" xfId="1" applyFont="1" applyFill="1" applyBorder="1" applyAlignment="1">
      <alignment horizontal="center" vertical="center"/>
    </xf>
    <xf numFmtId="0" fontId="16" fillId="8" borderId="12" xfId="1" applyFont="1" applyFill="1" applyBorder="1" applyAlignment="1">
      <alignment horizontal="center" vertical="center"/>
    </xf>
    <xf numFmtId="0" fontId="16" fillId="7" borderId="32" xfId="1" applyFont="1" applyFill="1" applyBorder="1" applyAlignment="1">
      <alignment horizontal="center" vertical="center" wrapText="1"/>
    </xf>
    <xf numFmtId="0" fontId="5" fillId="10" borderId="0" xfId="1" applyFont="1" applyFill="1" applyBorder="1" applyAlignment="1">
      <alignment horizontal="center" vertical="center"/>
    </xf>
    <xf numFmtId="0" fontId="15" fillId="10" borderId="0" xfId="1" applyFont="1" applyFill="1" applyBorder="1" applyAlignment="1">
      <alignment horizontal="center" vertical="center"/>
    </xf>
    <xf numFmtId="0" fontId="15" fillId="11" borderId="0" xfId="1" applyFont="1" applyFill="1" applyBorder="1" applyAlignment="1">
      <alignment horizontal="center" vertical="center"/>
    </xf>
    <xf numFmtId="0" fontId="12" fillId="10" borderId="0" xfId="1" applyFont="1" applyFill="1" applyBorder="1" applyAlignment="1">
      <alignment horizontal="center"/>
    </xf>
    <xf numFmtId="0" fontId="3" fillId="0" borderId="28" xfId="1" applyFont="1" applyBorder="1"/>
    <xf numFmtId="0" fontId="2" fillId="2" borderId="1" xfId="1" applyFont="1" applyFill="1" applyBorder="1" applyAlignment="1">
      <alignment horizontal="center" vertical="center"/>
    </xf>
    <xf numFmtId="0" fontId="3" fillId="0" borderId="2" xfId="1" applyFont="1" applyBorder="1"/>
    <xf numFmtId="0" fontId="2" fillId="4" borderId="1" xfId="1" applyFont="1" applyFill="1" applyBorder="1" applyAlignment="1">
      <alignment horizontal="center" vertical="center"/>
    </xf>
    <xf numFmtId="0" fontId="3" fillId="0" borderId="3" xfId="1" applyFont="1" applyBorder="1"/>
    <xf numFmtId="0" fontId="5" fillId="3" borderId="0" xfId="1" applyFont="1" applyFill="1" applyBorder="1" applyAlignment="1">
      <alignment horizontal="center" vertical="center"/>
    </xf>
    <xf numFmtId="0" fontId="3" fillId="0" borderId="0" xfId="1" applyFont="1" applyBorder="1"/>
    <xf numFmtId="0" fontId="5" fillId="5" borderId="18" xfId="1" applyFont="1" applyFill="1" applyBorder="1" applyAlignment="1">
      <alignment horizontal="center"/>
    </xf>
    <xf numFmtId="0" fontId="3" fillId="0" borderId="19" xfId="1" applyFont="1" applyBorder="1"/>
    <xf numFmtId="0" fontId="6" fillId="5" borderId="1" xfId="1" applyFont="1" applyFill="1" applyBorder="1" applyAlignment="1">
      <alignment horizontal="center" vertical="center" wrapText="1"/>
    </xf>
    <xf numFmtId="0" fontId="3" fillId="0" borderId="18" xfId="1" applyFont="1" applyBorder="1"/>
    <xf numFmtId="0" fontId="3" fillId="0" borderId="20" xfId="1" applyFont="1" applyBorder="1"/>
    <xf numFmtId="0" fontId="2" fillId="8" borderId="27" xfId="1" applyFont="1" applyFill="1" applyBorder="1" applyAlignment="1">
      <alignment horizontal="center" vertical="center" wrapText="1"/>
    </xf>
    <xf numFmtId="0" fontId="3" fillId="0" borderId="28" xfId="1" applyFont="1" applyBorder="1"/>
    <xf numFmtId="0" fontId="3" fillId="0" borderId="29" xfId="1" applyFont="1" applyBorder="1"/>
    <xf numFmtId="0" fontId="2" fillId="5" borderId="11" xfId="1" applyFont="1" applyFill="1" applyBorder="1" applyAlignment="1">
      <alignment horizontal="center" vertical="center"/>
    </xf>
    <xf numFmtId="0" fontId="3" fillId="0" borderId="34" xfId="1" applyFont="1" applyBorder="1"/>
    <xf numFmtId="0" fontId="12" fillId="0" borderId="22" xfId="1" applyFont="1" applyBorder="1" applyAlignment="1">
      <alignment horizontal="center"/>
    </xf>
    <xf numFmtId="0" fontId="3" fillId="0" borderId="35" xfId="1" applyFont="1" applyBorder="1"/>
    <xf numFmtId="0" fontId="3" fillId="0" borderId="36" xfId="1" applyFont="1" applyBorder="1"/>
    <xf numFmtId="0" fontId="6" fillId="5" borderId="0" xfId="1" applyFont="1" applyFill="1" applyBorder="1" applyAlignment="1">
      <alignment horizontal="center" vertical="center" wrapText="1"/>
    </xf>
    <xf numFmtId="0" fontId="16" fillId="7" borderId="27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zoomScale="80" zoomScaleNormal="80" workbookViewId="0">
      <selection activeCell="L9" sqref="L9"/>
    </sheetView>
  </sheetViews>
  <sheetFormatPr defaultColWidth="14.44140625" defaultRowHeight="15" customHeight="1"/>
  <cols>
    <col min="1" max="1" width="31.6640625" style="4" customWidth="1"/>
    <col min="2" max="2" width="20.109375" style="4" customWidth="1"/>
    <col min="3" max="3" width="3.6640625" style="4" customWidth="1"/>
    <col min="4" max="4" width="31.5546875" style="4" customWidth="1"/>
    <col min="5" max="5" width="19.44140625" style="4" customWidth="1"/>
    <col min="6" max="6" width="20.109375" style="4" customWidth="1"/>
    <col min="7" max="7" width="25.109375" style="4" customWidth="1"/>
    <col min="8" max="8" width="20.109375" style="4" customWidth="1"/>
    <col min="9" max="9" width="2.33203125" style="4" customWidth="1"/>
    <col min="10" max="10" width="8.6640625" style="4" customWidth="1"/>
    <col min="11" max="11" width="12.5546875" style="4" customWidth="1"/>
    <col min="12" max="15" width="8.6640625" style="4" customWidth="1"/>
    <col min="16" max="16384" width="14.44140625" style="4"/>
  </cols>
  <sheetData>
    <row r="1" spans="1:26" ht="27" customHeight="1" thickBot="1">
      <c r="A1" s="89" t="s">
        <v>0</v>
      </c>
      <c r="B1" s="90"/>
      <c r="C1" s="1"/>
      <c r="D1" s="91" t="s">
        <v>1</v>
      </c>
      <c r="E1" s="92"/>
      <c r="F1" s="92"/>
      <c r="G1" s="92"/>
      <c r="H1" s="90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0" customHeight="1">
      <c r="A2" s="5" t="s">
        <v>2</v>
      </c>
      <c r="B2" s="6" t="s">
        <v>43</v>
      </c>
      <c r="C2" s="93"/>
      <c r="D2" s="7" t="s">
        <v>2</v>
      </c>
      <c r="E2" s="8" t="s">
        <v>44</v>
      </c>
      <c r="F2" s="79" t="s">
        <v>45</v>
      </c>
      <c r="G2" s="79" t="s">
        <v>46</v>
      </c>
      <c r="H2" s="9" t="s">
        <v>3</v>
      </c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0" customHeight="1">
      <c r="A3" s="5" t="s">
        <v>4</v>
      </c>
      <c r="B3" s="12" t="s">
        <v>5</v>
      </c>
      <c r="C3" s="94"/>
      <c r="D3" s="13" t="s">
        <v>4</v>
      </c>
      <c r="E3" s="14" t="s">
        <v>6</v>
      </c>
      <c r="F3" s="15" t="s">
        <v>7</v>
      </c>
      <c r="G3" s="15" t="s">
        <v>8</v>
      </c>
      <c r="H3" s="16" t="s">
        <v>9</v>
      </c>
      <c r="I3" s="10"/>
      <c r="J3" s="27"/>
      <c r="K3" s="27"/>
      <c r="L3" s="27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30" customHeight="1">
      <c r="A4" s="17" t="s">
        <v>10</v>
      </c>
      <c r="B4" s="12">
        <v>1</v>
      </c>
      <c r="C4" s="94"/>
      <c r="D4" s="13" t="s">
        <v>10</v>
      </c>
      <c r="E4" s="18">
        <v>1</v>
      </c>
      <c r="F4" s="15">
        <v>1</v>
      </c>
      <c r="G4" s="15">
        <v>1</v>
      </c>
      <c r="H4" s="16">
        <v>42</v>
      </c>
      <c r="I4" s="10"/>
      <c r="J4" s="30"/>
      <c r="K4" s="30"/>
      <c r="L4" s="3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30" customHeight="1">
      <c r="A5" s="19" t="s">
        <v>11</v>
      </c>
      <c r="B5" s="20">
        <v>2</v>
      </c>
      <c r="C5" s="94"/>
      <c r="D5" s="13" t="s">
        <v>11</v>
      </c>
      <c r="E5" s="18">
        <v>2</v>
      </c>
      <c r="F5" s="21">
        <v>1</v>
      </c>
      <c r="G5" s="21">
        <v>1</v>
      </c>
      <c r="H5" s="16">
        <v>15</v>
      </c>
      <c r="I5" s="10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30" customHeight="1">
      <c r="A6" s="22" t="s">
        <v>12</v>
      </c>
      <c r="B6" s="12">
        <v>96</v>
      </c>
      <c r="C6" s="94"/>
      <c r="D6" s="13" t="s">
        <v>12</v>
      </c>
      <c r="E6" s="23">
        <v>93</v>
      </c>
      <c r="F6" s="15">
        <v>92</v>
      </c>
      <c r="G6" s="15">
        <v>93</v>
      </c>
      <c r="H6" s="16">
        <v>85</v>
      </c>
      <c r="I6" s="1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35.25" customHeight="1">
      <c r="A7" s="19" t="s">
        <v>13</v>
      </c>
      <c r="B7" s="20" t="s">
        <v>52</v>
      </c>
      <c r="C7" s="94"/>
      <c r="D7" s="13" t="s">
        <v>13</v>
      </c>
      <c r="E7" s="14" t="s">
        <v>14</v>
      </c>
      <c r="F7" s="82" t="s">
        <v>42</v>
      </c>
      <c r="G7" s="15" t="s">
        <v>42</v>
      </c>
      <c r="H7" s="16" t="s">
        <v>15</v>
      </c>
      <c r="I7" s="10"/>
      <c r="J7" s="45"/>
      <c r="K7" s="45"/>
      <c r="L7" s="45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76.5" customHeight="1">
      <c r="A8" s="19" t="s">
        <v>16</v>
      </c>
      <c r="B8" s="24" t="s">
        <v>51</v>
      </c>
      <c r="C8" s="94"/>
      <c r="D8" s="25" t="s">
        <v>16</v>
      </c>
      <c r="E8" s="14" t="s">
        <v>17</v>
      </c>
      <c r="F8" s="26" t="s">
        <v>40</v>
      </c>
      <c r="G8" s="26" t="s">
        <v>41</v>
      </c>
      <c r="H8" s="16" t="s">
        <v>18</v>
      </c>
      <c r="I8" s="10"/>
      <c r="J8" s="3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6" ht="33" customHeight="1">
      <c r="A9" s="19" t="s">
        <v>19</v>
      </c>
      <c r="B9" s="28">
        <v>2400</v>
      </c>
      <c r="C9" s="94"/>
      <c r="D9" s="29" t="s">
        <v>20</v>
      </c>
      <c r="E9" s="18">
        <v>2000</v>
      </c>
      <c r="F9" s="15">
        <v>2900</v>
      </c>
      <c r="G9" s="15" t="s">
        <v>21</v>
      </c>
      <c r="H9" s="16">
        <v>1000</v>
      </c>
      <c r="I9" s="10"/>
      <c r="J9" s="3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6" ht="34.5" customHeight="1">
      <c r="A10" s="31" t="s">
        <v>22</v>
      </c>
      <c r="B10" s="6">
        <v>3170</v>
      </c>
      <c r="C10" s="94"/>
      <c r="D10" s="32" t="s">
        <v>23</v>
      </c>
      <c r="E10" s="14">
        <v>3100</v>
      </c>
      <c r="F10" s="15" t="s">
        <v>21</v>
      </c>
      <c r="G10" s="15">
        <v>3840</v>
      </c>
      <c r="H10" s="16">
        <v>2000</v>
      </c>
      <c r="I10" s="10"/>
      <c r="J10" s="5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6" ht="30" customHeight="1" thickBot="1">
      <c r="A11" s="33" t="s">
        <v>24</v>
      </c>
      <c r="B11" s="34">
        <v>23600</v>
      </c>
      <c r="C11" s="94"/>
      <c r="D11" s="35" t="s">
        <v>24</v>
      </c>
      <c r="E11" s="36">
        <v>90000</v>
      </c>
      <c r="F11" s="37">
        <f>IF(F7="1 паллета", 3000, 12500)</f>
        <v>12500</v>
      </c>
      <c r="G11" s="38">
        <f>IF(G7="1 паллета", 2500, 11000)</f>
        <v>11000</v>
      </c>
      <c r="H11" s="39">
        <v>1310000</v>
      </c>
      <c r="I11" s="10"/>
      <c r="J11" s="3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6" ht="14.25" customHeight="1">
      <c r="A12" s="40"/>
      <c r="B12" s="41"/>
      <c r="C12" s="42"/>
      <c r="D12" s="43"/>
      <c r="E12" s="43"/>
      <c r="F12" s="42"/>
      <c r="G12" s="42"/>
      <c r="H12" s="43"/>
      <c r="I12" s="44"/>
      <c r="J12" s="3"/>
      <c r="K12" s="45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6" ht="15.75" customHeight="1" thickBot="1">
      <c r="A13" s="95"/>
      <c r="B13" s="96"/>
      <c r="C13" s="46"/>
      <c r="D13" s="46"/>
      <c r="E13" s="46"/>
      <c r="F13" s="47"/>
      <c r="G13" s="47"/>
      <c r="H13" s="46"/>
      <c r="I13" s="48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8" customHeight="1">
      <c r="A15" s="3"/>
      <c r="B15" s="3"/>
      <c r="C15" s="3"/>
      <c r="D15" s="49"/>
      <c r="E15" s="50"/>
      <c r="F15" s="50"/>
      <c r="G15" s="50"/>
      <c r="H15" s="50"/>
      <c r="I15" s="5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51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1:B1"/>
    <mergeCell ref="D1:H1"/>
    <mergeCell ref="C2:C11"/>
    <mergeCell ref="A13:B13"/>
  </mergeCells>
  <dataValidations count="2">
    <dataValidation type="list" allowBlank="1" showInputMessage="1" showErrorMessage="1" sqref="F7">
      <formula1>"1 паллета,5 паллет"</formula1>
    </dataValidation>
    <dataValidation type="list" allowBlank="1" showInputMessage="1" showErrorMessage="1" sqref="G7">
      <formula1>"1 паллета, 5 паллет"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2"/>
  <sheetViews>
    <sheetView showGridLines="0" tabSelected="1" zoomScale="50" zoomScaleNormal="50" workbookViewId="0">
      <selection activeCell="C4" sqref="C4:D5"/>
    </sheetView>
  </sheetViews>
  <sheetFormatPr defaultColWidth="14.44140625" defaultRowHeight="15" customHeight="1"/>
  <cols>
    <col min="1" max="1" width="18.109375" style="4" customWidth="1"/>
    <col min="2" max="2" width="22.109375" style="4" customWidth="1"/>
    <col min="3" max="3" width="17.5546875" style="4" customWidth="1"/>
    <col min="4" max="4" width="20.44140625" style="4" customWidth="1"/>
    <col min="5" max="5" width="43" style="4" customWidth="1"/>
    <col min="6" max="6" width="18.109375" style="4" customWidth="1"/>
    <col min="7" max="7" width="21.33203125" style="4" customWidth="1"/>
    <col min="8" max="8" width="23" style="4" customWidth="1"/>
    <col min="9" max="9" width="21.88671875" style="4" customWidth="1"/>
    <col min="10" max="10" width="38.88671875" style="4" customWidth="1"/>
    <col min="11" max="11" width="14.44140625" style="4" customWidth="1"/>
    <col min="12" max="12" width="20.88671875" style="4" customWidth="1"/>
    <col min="13" max="13" width="14.44140625" style="4" customWidth="1"/>
    <col min="14" max="14" width="20.5546875" style="4" customWidth="1"/>
    <col min="15" max="26" width="14.44140625" style="4" customWidth="1"/>
    <col min="27" max="16384" width="14.44140625" style="4"/>
  </cols>
  <sheetData>
    <row r="1" spans="1:26" ht="30" customHeight="1" thickBot="1">
      <c r="A1" s="109"/>
      <c r="B1" s="101"/>
      <c r="C1" s="101"/>
      <c r="D1" s="101"/>
      <c r="E1" s="101"/>
      <c r="F1" s="101"/>
      <c r="G1" s="101"/>
      <c r="H1" s="101"/>
      <c r="I1" s="102"/>
      <c r="J1" s="42"/>
      <c r="K1" s="42"/>
      <c r="L1" s="42"/>
      <c r="M1" s="4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thickBot="1">
      <c r="A2" s="52"/>
      <c r="B2" s="100" t="s">
        <v>49</v>
      </c>
      <c r="C2" s="101"/>
      <c r="D2" s="102"/>
      <c r="E2" s="53"/>
      <c r="F2" s="54"/>
      <c r="G2" s="53"/>
      <c r="H2" s="53"/>
      <c r="I2" s="53"/>
      <c r="J2" s="55"/>
      <c r="K2" s="55"/>
      <c r="L2" s="55"/>
      <c r="M2" s="55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49.95" customHeight="1">
      <c r="A3" s="57"/>
      <c r="B3" s="58" t="s">
        <v>25</v>
      </c>
      <c r="C3" s="59" t="s">
        <v>26</v>
      </c>
      <c r="D3" s="83" t="s">
        <v>39</v>
      </c>
      <c r="E3" s="53"/>
      <c r="F3" s="97" t="s">
        <v>50</v>
      </c>
      <c r="G3" s="90"/>
      <c r="H3" s="53"/>
      <c r="I3" s="108" t="s">
        <v>48</v>
      </c>
      <c r="J3" s="55"/>
      <c r="K3" s="97" t="s">
        <v>47</v>
      </c>
      <c r="L3" s="90"/>
      <c r="M3" s="55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31.5" customHeight="1" thickBot="1">
      <c r="A4" s="57"/>
      <c r="B4" s="58" t="s">
        <v>27</v>
      </c>
      <c r="C4" s="60"/>
      <c r="D4" s="80"/>
      <c r="E4" s="53"/>
      <c r="F4" s="98"/>
      <c r="G4" s="99"/>
      <c r="H4" s="53"/>
      <c r="I4" s="94"/>
      <c r="J4" s="55"/>
      <c r="K4" s="98"/>
      <c r="L4" s="99"/>
      <c r="M4" s="55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34.5" customHeight="1" thickBot="1">
      <c r="A5" s="57"/>
      <c r="B5" s="61" t="s">
        <v>28</v>
      </c>
      <c r="C5" s="62"/>
      <c r="D5" s="81"/>
      <c r="E5" s="53"/>
      <c r="F5" s="54"/>
      <c r="G5" s="53"/>
      <c r="H5" s="53"/>
      <c r="I5" s="53"/>
      <c r="J5" s="55"/>
      <c r="K5" s="55"/>
      <c r="L5" s="55"/>
      <c r="M5" s="55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thickBot="1">
      <c r="A6" s="57"/>
      <c r="B6" s="42"/>
      <c r="C6" s="42"/>
      <c r="D6" s="42"/>
      <c r="E6" s="42"/>
      <c r="F6" s="57"/>
      <c r="G6" s="42"/>
      <c r="H6" s="42"/>
      <c r="I6" s="42"/>
      <c r="J6" s="42"/>
      <c r="K6" s="42"/>
      <c r="L6" s="42"/>
      <c r="M6" s="4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7.75" customHeight="1" thickBot="1">
      <c r="A7" s="100" t="s">
        <v>29</v>
      </c>
      <c r="B7" s="101"/>
      <c r="C7" s="101"/>
      <c r="D7" s="102"/>
      <c r="E7" s="42"/>
      <c r="F7" s="100" t="s">
        <v>30</v>
      </c>
      <c r="G7" s="101"/>
      <c r="H7" s="101"/>
      <c r="I7" s="102"/>
      <c r="J7" s="63"/>
      <c r="K7" s="103" t="s">
        <v>31</v>
      </c>
      <c r="L7" s="104"/>
      <c r="M7" s="4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1.5" customHeight="1">
      <c r="A8" s="64" t="s">
        <v>32</v>
      </c>
      <c r="B8" s="65" t="s">
        <v>33</v>
      </c>
      <c r="C8" s="65" t="s">
        <v>34</v>
      </c>
      <c r="D8" s="66" t="s">
        <v>35</v>
      </c>
      <c r="E8" s="84"/>
      <c r="F8" s="64" t="s">
        <v>32</v>
      </c>
      <c r="G8" s="65" t="s">
        <v>33</v>
      </c>
      <c r="H8" s="65" t="s">
        <v>34</v>
      </c>
      <c r="I8" s="66" t="s">
        <v>35</v>
      </c>
      <c r="J8" s="67"/>
      <c r="K8" s="68" t="s">
        <v>36</v>
      </c>
      <c r="L8" s="68" t="s">
        <v>37</v>
      </c>
      <c r="M8" s="67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6">
      <c r="A9" s="69">
        <v>1</v>
      </c>
      <c r="B9" s="70"/>
      <c r="C9" s="71"/>
      <c r="D9" s="72"/>
      <c r="E9" s="85"/>
      <c r="F9" s="69">
        <v>1</v>
      </c>
      <c r="G9" s="70"/>
      <c r="H9" s="71"/>
      <c r="I9" s="72"/>
      <c r="J9" s="67"/>
      <c r="K9" s="73">
        <f>B9+G9</f>
        <v>0</v>
      </c>
      <c r="L9" s="68">
        <f>D9+I9</f>
        <v>0</v>
      </c>
      <c r="M9" s="4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6">
      <c r="A10" s="69">
        <v>2</v>
      </c>
      <c r="B10" s="70"/>
      <c r="C10" s="71"/>
      <c r="D10" s="72"/>
      <c r="E10" s="84"/>
      <c r="F10" s="69">
        <v>2</v>
      </c>
      <c r="G10" s="70"/>
      <c r="H10" s="71"/>
      <c r="I10" s="72"/>
      <c r="J10" s="67"/>
      <c r="K10" s="73">
        <f t="shared" ref="K10:K28" si="0">B10+G10</f>
        <v>0</v>
      </c>
      <c r="L10" s="68">
        <f t="shared" ref="L10:L28" si="1">D10+I10</f>
        <v>0</v>
      </c>
      <c r="M10" s="4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6">
      <c r="A11" s="69">
        <v>3</v>
      </c>
      <c r="B11" s="70"/>
      <c r="C11" s="71"/>
      <c r="D11" s="72"/>
      <c r="E11" s="84"/>
      <c r="F11" s="69">
        <v>3</v>
      </c>
      <c r="G11" s="70"/>
      <c r="H11" s="71"/>
      <c r="I11" s="72"/>
      <c r="J11" s="67"/>
      <c r="K11" s="73">
        <f t="shared" si="0"/>
        <v>0</v>
      </c>
      <c r="L11" s="68">
        <f t="shared" si="1"/>
        <v>0</v>
      </c>
      <c r="M11" s="4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6">
      <c r="A12" s="69">
        <v>4</v>
      </c>
      <c r="B12" s="70"/>
      <c r="C12" s="71"/>
      <c r="D12" s="72"/>
      <c r="E12" s="84"/>
      <c r="F12" s="69">
        <v>4</v>
      </c>
      <c r="G12" s="70"/>
      <c r="H12" s="71"/>
      <c r="I12" s="72"/>
      <c r="J12" s="67"/>
      <c r="K12" s="73">
        <f t="shared" si="0"/>
        <v>0</v>
      </c>
      <c r="L12" s="68">
        <f t="shared" si="1"/>
        <v>0</v>
      </c>
      <c r="M12" s="4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6">
      <c r="A13" s="69">
        <v>5</v>
      </c>
      <c r="B13" s="70"/>
      <c r="C13" s="71"/>
      <c r="D13" s="72"/>
      <c r="E13" s="85"/>
      <c r="F13" s="69">
        <v>5</v>
      </c>
      <c r="G13" s="70"/>
      <c r="H13" s="71"/>
      <c r="I13" s="72"/>
      <c r="J13" s="67"/>
      <c r="K13" s="73">
        <f t="shared" si="0"/>
        <v>0</v>
      </c>
      <c r="L13" s="68">
        <f t="shared" si="1"/>
        <v>0</v>
      </c>
      <c r="M13" s="4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6">
      <c r="A14" s="69">
        <v>6</v>
      </c>
      <c r="B14" s="70"/>
      <c r="C14" s="71"/>
      <c r="D14" s="72"/>
      <c r="E14" s="86"/>
      <c r="F14" s="69">
        <v>6</v>
      </c>
      <c r="G14" s="70"/>
      <c r="H14" s="71"/>
      <c r="I14" s="72"/>
      <c r="J14" s="67"/>
      <c r="K14" s="73">
        <f t="shared" si="0"/>
        <v>0</v>
      </c>
      <c r="L14" s="68">
        <f t="shared" si="1"/>
        <v>0</v>
      </c>
      <c r="M14" s="4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6">
      <c r="A15" s="69">
        <v>7</v>
      </c>
      <c r="B15" s="70"/>
      <c r="C15" s="71"/>
      <c r="D15" s="72"/>
      <c r="E15" s="85"/>
      <c r="F15" s="69">
        <v>7</v>
      </c>
      <c r="G15" s="70"/>
      <c r="H15" s="71"/>
      <c r="I15" s="72"/>
      <c r="J15" s="67"/>
      <c r="K15" s="73">
        <f t="shared" si="0"/>
        <v>0</v>
      </c>
      <c r="L15" s="68">
        <f t="shared" si="1"/>
        <v>0</v>
      </c>
      <c r="M15" s="4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6">
      <c r="A16" s="69">
        <v>8</v>
      </c>
      <c r="B16" s="70"/>
      <c r="C16" s="71"/>
      <c r="D16" s="72"/>
      <c r="E16" s="86"/>
      <c r="F16" s="69">
        <v>8</v>
      </c>
      <c r="G16" s="70"/>
      <c r="H16" s="71"/>
      <c r="I16" s="72"/>
      <c r="J16" s="67"/>
      <c r="K16" s="73">
        <f t="shared" si="0"/>
        <v>0</v>
      </c>
      <c r="L16" s="68">
        <f t="shared" si="1"/>
        <v>0</v>
      </c>
      <c r="M16" s="4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6">
      <c r="A17" s="69">
        <v>9</v>
      </c>
      <c r="B17" s="70"/>
      <c r="C17" s="71"/>
      <c r="D17" s="72"/>
      <c r="E17" s="85"/>
      <c r="F17" s="69">
        <v>9</v>
      </c>
      <c r="G17" s="70"/>
      <c r="H17" s="71"/>
      <c r="I17" s="72"/>
      <c r="J17" s="67"/>
      <c r="K17" s="73">
        <f t="shared" si="0"/>
        <v>0</v>
      </c>
      <c r="L17" s="68">
        <f t="shared" si="1"/>
        <v>0</v>
      </c>
      <c r="M17" s="4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6">
      <c r="A18" s="69">
        <v>10</v>
      </c>
      <c r="B18" s="70"/>
      <c r="C18" s="71"/>
      <c r="D18" s="72"/>
      <c r="E18" s="85"/>
      <c r="F18" s="69">
        <v>10</v>
      </c>
      <c r="G18" s="70"/>
      <c r="H18" s="71"/>
      <c r="I18" s="72"/>
      <c r="J18" s="67"/>
      <c r="K18" s="73">
        <f t="shared" si="0"/>
        <v>0</v>
      </c>
      <c r="L18" s="68">
        <f t="shared" si="1"/>
        <v>0</v>
      </c>
      <c r="M18" s="4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6">
      <c r="A19" s="69">
        <v>11</v>
      </c>
      <c r="B19" s="70"/>
      <c r="C19" s="71"/>
      <c r="D19" s="72"/>
      <c r="E19" s="84"/>
      <c r="F19" s="69">
        <v>11</v>
      </c>
      <c r="G19" s="70"/>
      <c r="H19" s="71"/>
      <c r="I19" s="72"/>
      <c r="J19" s="67"/>
      <c r="K19" s="73">
        <f t="shared" si="0"/>
        <v>0</v>
      </c>
      <c r="L19" s="68">
        <f t="shared" si="1"/>
        <v>0</v>
      </c>
      <c r="M19" s="4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6">
      <c r="A20" s="69">
        <v>12</v>
      </c>
      <c r="B20" s="70"/>
      <c r="C20" s="71"/>
      <c r="D20" s="72"/>
      <c r="E20" s="86"/>
      <c r="F20" s="69">
        <v>12</v>
      </c>
      <c r="G20" s="70"/>
      <c r="H20" s="71"/>
      <c r="I20" s="72"/>
      <c r="J20" s="67"/>
      <c r="K20" s="73">
        <f t="shared" si="0"/>
        <v>0</v>
      </c>
      <c r="L20" s="68">
        <f t="shared" si="1"/>
        <v>0</v>
      </c>
      <c r="M20" s="4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69">
        <v>13</v>
      </c>
      <c r="B21" s="70"/>
      <c r="C21" s="71"/>
      <c r="D21" s="72"/>
      <c r="E21" s="85"/>
      <c r="F21" s="69">
        <v>13</v>
      </c>
      <c r="G21" s="70"/>
      <c r="H21" s="71"/>
      <c r="I21" s="72"/>
      <c r="J21" s="67"/>
      <c r="K21" s="73">
        <f t="shared" si="0"/>
        <v>0</v>
      </c>
      <c r="L21" s="68">
        <f t="shared" si="1"/>
        <v>0</v>
      </c>
      <c r="M21" s="4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74">
        <v>14</v>
      </c>
      <c r="B22" s="70"/>
      <c r="C22" s="71"/>
      <c r="D22" s="72"/>
      <c r="E22" s="85"/>
      <c r="F22" s="69">
        <v>14</v>
      </c>
      <c r="G22" s="70"/>
      <c r="H22" s="71"/>
      <c r="I22" s="72"/>
      <c r="J22" s="67"/>
      <c r="K22" s="73">
        <f t="shared" si="0"/>
        <v>0</v>
      </c>
      <c r="L22" s="68">
        <f t="shared" si="1"/>
        <v>0</v>
      </c>
      <c r="M22" s="4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69">
        <v>15</v>
      </c>
      <c r="B23" s="70"/>
      <c r="C23" s="71"/>
      <c r="D23" s="72"/>
      <c r="E23" s="86"/>
      <c r="F23" s="69">
        <v>15</v>
      </c>
      <c r="G23" s="70"/>
      <c r="H23" s="71"/>
      <c r="I23" s="72"/>
      <c r="J23" s="67"/>
      <c r="K23" s="73">
        <f t="shared" si="0"/>
        <v>0</v>
      </c>
      <c r="L23" s="68">
        <f t="shared" si="1"/>
        <v>0</v>
      </c>
      <c r="M23" s="4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74">
        <v>16</v>
      </c>
      <c r="B24" s="70"/>
      <c r="C24" s="71"/>
      <c r="D24" s="72"/>
      <c r="E24" s="84"/>
      <c r="F24" s="69">
        <v>16</v>
      </c>
      <c r="G24" s="70"/>
      <c r="H24" s="71"/>
      <c r="I24" s="72"/>
      <c r="J24" s="42"/>
      <c r="K24" s="73">
        <f t="shared" si="0"/>
        <v>0</v>
      </c>
      <c r="L24" s="68">
        <f t="shared" si="1"/>
        <v>0</v>
      </c>
      <c r="M24" s="4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69">
        <v>17</v>
      </c>
      <c r="B25" s="70"/>
      <c r="C25" s="71"/>
      <c r="D25" s="72"/>
      <c r="E25" s="87"/>
      <c r="F25" s="69">
        <v>17</v>
      </c>
      <c r="G25" s="70"/>
      <c r="H25" s="71"/>
      <c r="I25" s="72"/>
      <c r="J25" s="67"/>
      <c r="K25" s="73">
        <f t="shared" si="0"/>
        <v>0</v>
      </c>
      <c r="L25" s="68">
        <f t="shared" si="1"/>
        <v>0</v>
      </c>
      <c r="M25" s="4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74">
        <v>18</v>
      </c>
      <c r="B26" s="70"/>
      <c r="C26" s="71"/>
      <c r="D26" s="72"/>
      <c r="E26" s="85"/>
      <c r="F26" s="69">
        <v>18</v>
      </c>
      <c r="G26" s="70"/>
      <c r="H26" s="71"/>
      <c r="I26" s="72"/>
      <c r="J26" s="53"/>
      <c r="K26" s="73">
        <f t="shared" si="0"/>
        <v>0</v>
      </c>
      <c r="L26" s="68">
        <f t="shared" si="1"/>
        <v>0</v>
      </c>
      <c r="M26" s="4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69">
        <v>19</v>
      </c>
      <c r="B27" s="70"/>
      <c r="C27" s="71"/>
      <c r="D27" s="72"/>
      <c r="E27" s="84"/>
      <c r="F27" s="69">
        <v>19</v>
      </c>
      <c r="G27" s="70"/>
      <c r="H27" s="71"/>
      <c r="I27" s="72"/>
      <c r="J27" s="67"/>
      <c r="K27" s="73">
        <f t="shared" si="0"/>
        <v>0</v>
      </c>
      <c r="L27" s="68">
        <f t="shared" si="1"/>
        <v>0</v>
      </c>
      <c r="M27" s="67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thickBot="1">
      <c r="A28" s="69">
        <v>20</v>
      </c>
      <c r="B28" s="70"/>
      <c r="C28" s="71"/>
      <c r="D28" s="72"/>
      <c r="E28" s="42"/>
      <c r="F28" s="69">
        <v>20</v>
      </c>
      <c r="G28" s="70"/>
      <c r="H28" s="71"/>
      <c r="I28" s="72"/>
      <c r="J28" s="42"/>
      <c r="K28" s="73">
        <f t="shared" si="0"/>
        <v>0</v>
      </c>
      <c r="L28" s="68">
        <f t="shared" si="1"/>
        <v>0</v>
      </c>
      <c r="M28" s="4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thickBot="1">
      <c r="A29" s="105" t="s">
        <v>38</v>
      </c>
      <c r="B29" s="106"/>
      <c r="C29" s="107"/>
      <c r="D29" s="72"/>
      <c r="E29" s="78"/>
      <c r="F29" s="105" t="s">
        <v>38</v>
      </c>
      <c r="G29" s="106"/>
      <c r="H29" s="106"/>
      <c r="I29" s="72"/>
      <c r="J29" s="75"/>
      <c r="K29" s="42"/>
      <c r="L29" s="76"/>
      <c r="M29" s="4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thickBot="1">
      <c r="A30" s="77"/>
      <c r="B30" s="3"/>
      <c r="C30" s="3"/>
      <c r="D30" s="3"/>
      <c r="E30" s="3"/>
      <c r="F30" s="7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5.6" customHeight="1" thickBot="1">
      <c r="A31" s="52"/>
      <c r="B31" s="100" t="s">
        <v>49</v>
      </c>
      <c r="C31" s="101"/>
      <c r="D31" s="102"/>
      <c r="E31" s="53"/>
      <c r="F31" s="54"/>
      <c r="G31" s="53"/>
      <c r="H31" s="53"/>
      <c r="I31" s="53"/>
      <c r="J31" s="55"/>
      <c r="K31" s="55"/>
      <c r="L31" s="55"/>
      <c r="M31" s="55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52.8" customHeight="1">
      <c r="A32" s="57"/>
      <c r="B32" s="58" t="s">
        <v>25</v>
      </c>
      <c r="C32" s="59" t="s">
        <v>26</v>
      </c>
      <c r="D32" s="83" t="s">
        <v>39</v>
      </c>
      <c r="E32" s="53"/>
      <c r="F32" s="97" t="s">
        <v>50</v>
      </c>
      <c r="G32" s="90"/>
      <c r="H32" s="53"/>
      <c r="I32" s="108" t="s">
        <v>48</v>
      </c>
      <c r="J32" s="55"/>
      <c r="K32" s="97" t="s">
        <v>47</v>
      </c>
      <c r="L32" s="90"/>
      <c r="M32" s="55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thickBot="1">
      <c r="A33" s="57"/>
      <c r="B33" s="58" t="s">
        <v>27</v>
      </c>
      <c r="C33" s="60"/>
      <c r="D33" s="80"/>
      <c r="E33" s="53"/>
      <c r="F33" s="98"/>
      <c r="G33" s="99"/>
      <c r="H33" s="53"/>
      <c r="I33" s="94"/>
      <c r="J33" s="55"/>
      <c r="K33" s="98"/>
      <c r="L33" s="99"/>
      <c r="M33" s="55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thickBot="1">
      <c r="A34" s="57"/>
      <c r="B34" s="61" t="s">
        <v>28</v>
      </c>
      <c r="C34" s="62"/>
      <c r="D34" s="80"/>
      <c r="E34" s="53"/>
      <c r="F34" s="54"/>
      <c r="G34" s="53"/>
      <c r="H34" s="53"/>
      <c r="I34" s="53"/>
      <c r="J34" s="55"/>
      <c r="K34" s="55"/>
      <c r="L34" s="55"/>
      <c r="M34" s="55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thickBot="1">
      <c r="A35" s="57"/>
      <c r="B35" s="42"/>
      <c r="C35" s="42"/>
      <c r="D35" s="42"/>
      <c r="E35" s="42"/>
      <c r="F35" s="57"/>
      <c r="G35" s="42"/>
      <c r="H35" s="42"/>
      <c r="I35" s="42"/>
      <c r="J35" s="42"/>
      <c r="K35" s="42"/>
      <c r="L35" s="42"/>
      <c r="M35" s="4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thickBot="1">
      <c r="A36" s="100" t="s">
        <v>29</v>
      </c>
      <c r="B36" s="101"/>
      <c r="C36" s="101"/>
      <c r="D36" s="102"/>
      <c r="E36" s="42"/>
      <c r="F36" s="100" t="s">
        <v>30</v>
      </c>
      <c r="G36" s="101"/>
      <c r="H36" s="101"/>
      <c r="I36" s="102"/>
      <c r="J36" s="63"/>
      <c r="K36" s="103" t="s">
        <v>31</v>
      </c>
      <c r="L36" s="104"/>
      <c r="M36" s="4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64" t="s">
        <v>32</v>
      </c>
      <c r="B37" s="65" t="s">
        <v>33</v>
      </c>
      <c r="C37" s="65" t="s">
        <v>34</v>
      </c>
      <c r="D37" s="66" t="s">
        <v>35</v>
      </c>
      <c r="E37" s="84"/>
      <c r="F37" s="64" t="s">
        <v>32</v>
      </c>
      <c r="G37" s="65" t="s">
        <v>33</v>
      </c>
      <c r="H37" s="65" t="s">
        <v>34</v>
      </c>
      <c r="I37" s="66" t="s">
        <v>35</v>
      </c>
      <c r="J37" s="67"/>
      <c r="K37" s="68" t="s">
        <v>36</v>
      </c>
      <c r="L37" s="68" t="s">
        <v>37</v>
      </c>
      <c r="M37" s="67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69">
        <v>1</v>
      </c>
      <c r="B38" s="70"/>
      <c r="C38" s="71"/>
      <c r="D38" s="72"/>
      <c r="E38" s="85"/>
      <c r="F38" s="69">
        <v>1</v>
      </c>
      <c r="G38" s="70"/>
      <c r="H38" s="71"/>
      <c r="I38" s="72"/>
      <c r="J38" s="67"/>
      <c r="K38" s="73">
        <f>B38+G38</f>
        <v>0</v>
      </c>
      <c r="L38" s="68">
        <f>D38+I38</f>
        <v>0</v>
      </c>
      <c r="M38" s="4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69">
        <v>2</v>
      </c>
      <c r="B39" s="70"/>
      <c r="C39" s="71"/>
      <c r="D39" s="72"/>
      <c r="E39" s="84"/>
      <c r="F39" s="69">
        <v>2</v>
      </c>
      <c r="G39" s="70"/>
      <c r="H39" s="71"/>
      <c r="I39" s="72"/>
      <c r="J39" s="67"/>
      <c r="K39" s="73">
        <f t="shared" ref="K39:K57" si="2">B39+G39</f>
        <v>0</v>
      </c>
      <c r="L39" s="68">
        <f t="shared" ref="L39:L57" si="3">D39+I39</f>
        <v>0</v>
      </c>
      <c r="M39" s="4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69">
        <v>3</v>
      </c>
      <c r="B40" s="70"/>
      <c r="C40" s="71"/>
      <c r="D40" s="72"/>
      <c r="E40" s="84"/>
      <c r="F40" s="69">
        <v>3</v>
      </c>
      <c r="G40" s="70"/>
      <c r="H40" s="71"/>
      <c r="I40" s="72"/>
      <c r="J40" s="67"/>
      <c r="K40" s="73">
        <f t="shared" si="2"/>
        <v>0</v>
      </c>
      <c r="L40" s="68">
        <f t="shared" si="3"/>
        <v>0</v>
      </c>
      <c r="M40" s="4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69">
        <v>4</v>
      </c>
      <c r="B41" s="70"/>
      <c r="C41" s="71"/>
      <c r="D41" s="72"/>
      <c r="E41" s="84"/>
      <c r="F41" s="69">
        <v>4</v>
      </c>
      <c r="G41" s="70"/>
      <c r="H41" s="71"/>
      <c r="I41" s="72"/>
      <c r="J41" s="67"/>
      <c r="K41" s="73">
        <f t="shared" si="2"/>
        <v>0</v>
      </c>
      <c r="L41" s="68">
        <f t="shared" si="3"/>
        <v>0</v>
      </c>
      <c r="M41" s="4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69">
        <v>5</v>
      </c>
      <c r="B42" s="70"/>
      <c r="C42" s="71"/>
      <c r="D42" s="72"/>
      <c r="E42" s="85"/>
      <c r="F42" s="69">
        <v>5</v>
      </c>
      <c r="G42" s="70"/>
      <c r="H42" s="71"/>
      <c r="I42" s="72"/>
      <c r="J42" s="67"/>
      <c r="K42" s="73">
        <f t="shared" si="2"/>
        <v>0</v>
      </c>
      <c r="L42" s="68">
        <f t="shared" si="3"/>
        <v>0</v>
      </c>
      <c r="M42" s="4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69">
        <v>6</v>
      </c>
      <c r="B43" s="70"/>
      <c r="C43" s="71"/>
      <c r="D43" s="72"/>
      <c r="E43" s="86"/>
      <c r="F43" s="69">
        <v>6</v>
      </c>
      <c r="G43" s="70"/>
      <c r="H43" s="71"/>
      <c r="I43" s="72"/>
      <c r="J43" s="67"/>
      <c r="K43" s="73">
        <f t="shared" si="2"/>
        <v>0</v>
      </c>
      <c r="L43" s="68">
        <f t="shared" si="3"/>
        <v>0</v>
      </c>
      <c r="M43" s="4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69">
        <v>7</v>
      </c>
      <c r="B44" s="70"/>
      <c r="C44" s="71"/>
      <c r="D44" s="72"/>
      <c r="E44" s="85"/>
      <c r="F44" s="69">
        <v>7</v>
      </c>
      <c r="G44" s="70"/>
      <c r="H44" s="71"/>
      <c r="I44" s="72"/>
      <c r="J44" s="67"/>
      <c r="K44" s="73">
        <f t="shared" si="2"/>
        <v>0</v>
      </c>
      <c r="L44" s="68">
        <f t="shared" si="3"/>
        <v>0</v>
      </c>
      <c r="M44" s="4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69">
        <v>8</v>
      </c>
      <c r="B45" s="70"/>
      <c r="C45" s="71"/>
      <c r="D45" s="72"/>
      <c r="E45" s="85"/>
      <c r="F45" s="69">
        <v>8</v>
      </c>
      <c r="G45" s="70"/>
      <c r="H45" s="71"/>
      <c r="I45" s="72"/>
      <c r="J45" s="67"/>
      <c r="K45" s="73">
        <f t="shared" si="2"/>
        <v>0</v>
      </c>
      <c r="L45" s="68">
        <f t="shared" si="3"/>
        <v>0</v>
      </c>
      <c r="M45" s="4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69">
        <v>9</v>
      </c>
      <c r="B46" s="70"/>
      <c r="C46" s="71"/>
      <c r="D46" s="72"/>
      <c r="E46" s="85"/>
      <c r="F46" s="69">
        <v>9</v>
      </c>
      <c r="G46" s="70"/>
      <c r="H46" s="71"/>
      <c r="I46" s="72"/>
      <c r="J46" s="67"/>
      <c r="K46" s="73">
        <f t="shared" si="2"/>
        <v>0</v>
      </c>
      <c r="L46" s="68">
        <f t="shared" si="3"/>
        <v>0</v>
      </c>
      <c r="M46" s="4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69">
        <v>10</v>
      </c>
      <c r="B47" s="70"/>
      <c r="C47" s="71"/>
      <c r="D47" s="72"/>
      <c r="E47" s="85"/>
      <c r="F47" s="69">
        <v>10</v>
      </c>
      <c r="G47" s="70"/>
      <c r="H47" s="71"/>
      <c r="I47" s="72"/>
      <c r="J47" s="67"/>
      <c r="K47" s="73">
        <f t="shared" si="2"/>
        <v>0</v>
      </c>
      <c r="L47" s="68">
        <f t="shared" si="3"/>
        <v>0</v>
      </c>
      <c r="M47" s="4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69">
        <v>11</v>
      </c>
      <c r="B48" s="70"/>
      <c r="C48" s="71"/>
      <c r="D48" s="72"/>
      <c r="E48" s="84"/>
      <c r="F48" s="69">
        <v>11</v>
      </c>
      <c r="G48" s="70"/>
      <c r="H48" s="71"/>
      <c r="I48" s="72"/>
      <c r="J48" s="67"/>
      <c r="K48" s="73">
        <f t="shared" si="2"/>
        <v>0</v>
      </c>
      <c r="L48" s="68">
        <f t="shared" si="3"/>
        <v>0</v>
      </c>
      <c r="M48" s="4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69">
        <v>12</v>
      </c>
      <c r="B49" s="70"/>
      <c r="C49" s="71"/>
      <c r="D49" s="72"/>
      <c r="E49" s="86"/>
      <c r="F49" s="69">
        <v>12</v>
      </c>
      <c r="G49" s="70"/>
      <c r="H49" s="71"/>
      <c r="I49" s="72"/>
      <c r="J49" s="67"/>
      <c r="K49" s="73">
        <f t="shared" si="2"/>
        <v>0</v>
      </c>
      <c r="L49" s="68">
        <f t="shared" si="3"/>
        <v>0</v>
      </c>
      <c r="M49" s="42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69">
        <v>13</v>
      </c>
      <c r="B50" s="70"/>
      <c r="C50" s="71"/>
      <c r="D50" s="72"/>
      <c r="E50" s="85"/>
      <c r="F50" s="69">
        <v>13</v>
      </c>
      <c r="G50" s="70"/>
      <c r="H50" s="71"/>
      <c r="I50" s="72"/>
      <c r="J50" s="67"/>
      <c r="K50" s="73">
        <f t="shared" si="2"/>
        <v>0</v>
      </c>
      <c r="L50" s="68">
        <f t="shared" si="3"/>
        <v>0</v>
      </c>
      <c r="M50" s="42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74">
        <v>14</v>
      </c>
      <c r="B51" s="70"/>
      <c r="C51" s="71"/>
      <c r="D51" s="72"/>
      <c r="E51" s="85"/>
      <c r="F51" s="69">
        <v>14</v>
      </c>
      <c r="G51" s="70"/>
      <c r="H51" s="71"/>
      <c r="I51" s="72"/>
      <c r="J51" s="67"/>
      <c r="K51" s="73">
        <f t="shared" si="2"/>
        <v>0</v>
      </c>
      <c r="L51" s="68">
        <f t="shared" si="3"/>
        <v>0</v>
      </c>
      <c r="M51" s="42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69">
        <v>15</v>
      </c>
      <c r="B52" s="70"/>
      <c r="C52" s="71"/>
      <c r="D52" s="72"/>
      <c r="E52" s="85"/>
      <c r="F52" s="69">
        <v>15</v>
      </c>
      <c r="G52" s="70"/>
      <c r="H52" s="71"/>
      <c r="I52" s="72"/>
      <c r="J52" s="67"/>
      <c r="K52" s="73">
        <f t="shared" si="2"/>
        <v>0</v>
      </c>
      <c r="L52" s="68">
        <f t="shared" si="3"/>
        <v>0</v>
      </c>
      <c r="M52" s="42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74">
        <v>16</v>
      </c>
      <c r="B53" s="70"/>
      <c r="C53" s="71"/>
      <c r="D53" s="72"/>
      <c r="E53" s="84"/>
      <c r="F53" s="69">
        <v>16</v>
      </c>
      <c r="G53" s="70"/>
      <c r="H53" s="71"/>
      <c r="I53" s="72"/>
      <c r="J53" s="42"/>
      <c r="K53" s="73">
        <f t="shared" si="2"/>
        <v>0</v>
      </c>
      <c r="L53" s="68">
        <f t="shared" si="3"/>
        <v>0</v>
      </c>
      <c r="M53" s="42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69">
        <v>17</v>
      </c>
      <c r="B54" s="70"/>
      <c r="C54" s="71"/>
      <c r="D54" s="72"/>
      <c r="E54" s="87"/>
      <c r="F54" s="69">
        <v>17</v>
      </c>
      <c r="G54" s="70"/>
      <c r="H54" s="71"/>
      <c r="I54" s="72"/>
      <c r="J54" s="67"/>
      <c r="K54" s="73">
        <f t="shared" si="2"/>
        <v>0</v>
      </c>
      <c r="L54" s="68">
        <f t="shared" si="3"/>
        <v>0</v>
      </c>
      <c r="M54" s="42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74">
        <v>18</v>
      </c>
      <c r="B55" s="70"/>
      <c r="C55" s="71"/>
      <c r="D55" s="72"/>
      <c r="E55" s="85"/>
      <c r="F55" s="69">
        <v>18</v>
      </c>
      <c r="G55" s="70"/>
      <c r="H55" s="71"/>
      <c r="I55" s="72"/>
      <c r="J55" s="53"/>
      <c r="K55" s="73">
        <f t="shared" si="2"/>
        <v>0</v>
      </c>
      <c r="L55" s="68">
        <f t="shared" si="3"/>
        <v>0</v>
      </c>
      <c r="M55" s="42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69">
        <v>19</v>
      </c>
      <c r="B56" s="70"/>
      <c r="C56" s="71"/>
      <c r="D56" s="72"/>
      <c r="E56" s="84"/>
      <c r="F56" s="69">
        <v>19</v>
      </c>
      <c r="G56" s="70"/>
      <c r="H56" s="71"/>
      <c r="I56" s="72"/>
      <c r="J56" s="67"/>
      <c r="K56" s="73">
        <f t="shared" si="2"/>
        <v>0</v>
      </c>
      <c r="L56" s="68">
        <f t="shared" si="3"/>
        <v>0</v>
      </c>
      <c r="M56" s="67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thickBot="1">
      <c r="A57" s="69">
        <v>20</v>
      </c>
      <c r="B57" s="70"/>
      <c r="C57" s="71"/>
      <c r="D57" s="72"/>
      <c r="E57" s="42"/>
      <c r="F57" s="69">
        <v>20</v>
      </c>
      <c r="G57" s="70"/>
      <c r="H57" s="71"/>
      <c r="I57" s="72"/>
      <c r="J57" s="42"/>
      <c r="K57" s="73">
        <f t="shared" si="2"/>
        <v>0</v>
      </c>
      <c r="L57" s="68">
        <f t="shared" si="3"/>
        <v>0</v>
      </c>
      <c r="M57" s="42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thickBot="1">
      <c r="A58" s="105" t="s">
        <v>38</v>
      </c>
      <c r="B58" s="106"/>
      <c r="C58" s="107"/>
      <c r="D58" s="72"/>
      <c r="E58" s="88"/>
      <c r="F58" s="105" t="s">
        <v>38</v>
      </c>
      <c r="G58" s="106"/>
      <c r="H58" s="106"/>
      <c r="I58" s="72"/>
      <c r="J58" s="75"/>
      <c r="K58" s="42"/>
      <c r="L58" s="76"/>
      <c r="M58" s="42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thickBot="1">
      <c r="A59" s="77"/>
      <c r="B59" s="3"/>
      <c r="C59" s="3"/>
      <c r="D59" s="3"/>
      <c r="E59" s="3"/>
      <c r="F59" s="7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3.6" customHeight="1" thickBot="1">
      <c r="A60" s="52"/>
      <c r="B60" s="100" t="s">
        <v>49</v>
      </c>
      <c r="C60" s="101"/>
      <c r="D60" s="102"/>
      <c r="E60" s="53"/>
      <c r="F60" s="54"/>
      <c r="G60" s="53"/>
      <c r="H60" s="53"/>
      <c r="I60" s="53"/>
      <c r="J60" s="55"/>
      <c r="K60" s="55"/>
      <c r="L60" s="55"/>
      <c r="M60" s="55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55.2" customHeight="1">
      <c r="A61" s="57"/>
      <c r="B61" s="58" t="s">
        <v>25</v>
      </c>
      <c r="C61" s="59" t="s">
        <v>26</v>
      </c>
      <c r="D61" s="83" t="s">
        <v>39</v>
      </c>
      <c r="E61" s="53"/>
      <c r="F61" s="97" t="s">
        <v>50</v>
      </c>
      <c r="G61" s="90"/>
      <c r="H61" s="53"/>
      <c r="I61" s="108" t="s">
        <v>48</v>
      </c>
      <c r="J61" s="55"/>
      <c r="K61" s="97" t="s">
        <v>47</v>
      </c>
      <c r="L61" s="90"/>
      <c r="M61" s="55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thickBot="1">
      <c r="A62" s="57"/>
      <c r="B62" s="58" t="s">
        <v>27</v>
      </c>
      <c r="C62" s="60"/>
      <c r="D62" s="80"/>
      <c r="E62" s="53"/>
      <c r="F62" s="98"/>
      <c r="G62" s="99"/>
      <c r="H62" s="53"/>
      <c r="I62" s="94"/>
      <c r="J62" s="55"/>
      <c r="K62" s="98"/>
      <c r="L62" s="99"/>
      <c r="M62" s="55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thickBot="1">
      <c r="A63" s="57"/>
      <c r="B63" s="61" t="s">
        <v>28</v>
      </c>
      <c r="C63" s="62"/>
      <c r="D63" s="80"/>
      <c r="E63" s="53"/>
      <c r="F63" s="54"/>
      <c r="G63" s="53"/>
      <c r="H63" s="53"/>
      <c r="I63" s="53"/>
      <c r="J63" s="55"/>
      <c r="K63" s="55"/>
      <c r="L63" s="55"/>
      <c r="M63" s="55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thickBot="1">
      <c r="A64" s="57"/>
      <c r="B64" s="42"/>
      <c r="C64" s="42"/>
      <c r="D64" s="42"/>
      <c r="E64" s="42"/>
      <c r="F64" s="57"/>
      <c r="G64" s="42"/>
      <c r="H64" s="42"/>
      <c r="I64" s="42"/>
      <c r="J64" s="42"/>
      <c r="K64" s="42"/>
      <c r="L64" s="42"/>
      <c r="M64" s="42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thickBot="1">
      <c r="A65" s="100" t="s">
        <v>29</v>
      </c>
      <c r="B65" s="101"/>
      <c r="C65" s="101"/>
      <c r="D65" s="102"/>
      <c r="E65" s="42"/>
      <c r="F65" s="100" t="s">
        <v>30</v>
      </c>
      <c r="G65" s="101"/>
      <c r="H65" s="101"/>
      <c r="I65" s="102"/>
      <c r="J65" s="63"/>
      <c r="K65" s="103" t="s">
        <v>31</v>
      </c>
      <c r="L65" s="104"/>
      <c r="M65" s="42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64" t="s">
        <v>32</v>
      </c>
      <c r="B66" s="65" t="s">
        <v>33</v>
      </c>
      <c r="C66" s="65" t="s">
        <v>34</v>
      </c>
      <c r="D66" s="66" t="s">
        <v>35</v>
      </c>
      <c r="E66" s="84"/>
      <c r="F66" s="64" t="s">
        <v>32</v>
      </c>
      <c r="G66" s="65" t="s">
        <v>33</v>
      </c>
      <c r="H66" s="65" t="s">
        <v>34</v>
      </c>
      <c r="I66" s="66" t="s">
        <v>35</v>
      </c>
      <c r="J66" s="67"/>
      <c r="K66" s="68" t="s">
        <v>36</v>
      </c>
      <c r="L66" s="68" t="s">
        <v>37</v>
      </c>
      <c r="M66" s="67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69">
        <v>1</v>
      </c>
      <c r="B67" s="70"/>
      <c r="C67" s="71"/>
      <c r="D67" s="72"/>
      <c r="E67" s="85"/>
      <c r="F67" s="69">
        <v>1</v>
      </c>
      <c r="G67" s="70"/>
      <c r="H67" s="71"/>
      <c r="I67" s="72"/>
      <c r="J67" s="67"/>
      <c r="K67" s="73">
        <f>B67+G67</f>
        <v>0</v>
      </c>
      <c r="L67" s="68">
        <f>D67+I67</f>
        <v>0</v>
      </c>
      <c r="M67" s="42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69">
        <v>2</v>
      </c>
      <c r="B68" s="70"/>
      <c r="C68" s="71"/>
      <c r="D68" s="72"/>
      <c r="E68" s="84"/>
      <c r="F68" s="69">
        <v>2</v>
      </c>
      <c r="G68" s="70"/>
      <c r="H68" s="71"/>
      <c r="I68" s="72"/>
      <c r="J68" s="67"/>
      <c r="K68" s="73">
        <f t="shared" ref="K68:K86" si="4">B68+G68</f>
        <v>0</v>
      </c>
      <c r="L68" s="68">
        <f t="shared" ref="L68:L86" si="5">D68+I68</f>
        <v>0</v>
      </c>
      <c r="M68" s="4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69">
        <v>3</v>
      </c>
      <c r="B69" s="70"/>
      <c r="C69" s="71"/>
      <c r="D69" s="72"/>
      <c r="E69" s="85"/>
      <c r="F69" s="69">
        <v>3</v>
      </c>
      <c r="G69" s="70"/>
      <c r="H69" s="71"/>
      <c r="I69" s="72"/>
      <c r="J69" s="67"/>
      <c r="K69" s="73">
        <f t="shared" si="4"/>
        <v>0</v>
      </c>
      <c r="L69" s="68">
        <f t="shared" si="5"/>
        <v>0</v>
      </c>
      <c r="M69" s="42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69">
        <v>4</v>
      </c>
      <c r="B70" s="70"/>
      <c r="C70" s="71"/>
      <c r="D70" s="72"/>
      <c r="E70" s="84"/>
      <c r="F70" s="69">
        <v>4</v>
      </c>
      <c r="G70" s="70"/>
      <c r="H70" s="71"/>
      <c r="I70" s="72"/>
      <c r="J70" s="67"/>
      <c r="K70" s="73">
        <f t="shared" si="4"/>
        <v>0</v>
      </c>
      <c r="L70" s="68">
        <f t="shared" si="5"/>
        <v>0</v>
      </c>
      <c r="M70" s="42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69">
        <v>5</v>
      </c>
      <c r="B71" s="70"/>
      <c r="C71" s="71"/>
      <c r="D71" s="72"/>
      <c r="E71" s="85"/>
      <c r="F71" s="69">
        <v>5</v>
      </c>
      <c r="G71" s="70"/>
      <c r="H71" s="71"/>
      <c r="I71" s="72"/>
      <c r="J71" s="67"/>
      <c r="K71" s="73">
        <f t="shared" si="4"/>
        <v>0</v>
      </c>
      <c r="L71" s="68">
        <f t="shared" si="5"/>
        <v>0</v>
      </c>
      <c r="M71" s="4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69">
        <v>6</v>
      </c>
      <c r="B72" s="70"/>
      <c r="C72" s="71"/>
      <c r="D72" s="72"/>
      <c r="E72" s="86"/>
      <c r="F72" s="69">
        <v>6</v>
      </c>
      <c r="G72" s="70"/>
      <c r="H72" s="71"/>
      <c r="I72" s="72"/>
      <c r="J72" s="67"/>
      <c r="K72" s="73">
        <f t="shared" si="4"/>
        <v>0</v>
      </c>
      <c r="L72" s="68">
        <f t="shared" si="5"/>
        <v>0</v>
      </c>
      <c r="M72" s="4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69">
        <v>7</v>
      </c>
      <c r="B73" s="70"/>
      <c r="C73" s="71"/>
      <c r="D73" s="72"/>
      <c r="E73" s="85"/>
      <c r="F73" s="69">
        <v>7</v>
      </c>
      <c r="G73" s="70"/>
      <c r="H73" s="71"/>
      <c r="I73" s="72"/>
      <c r="J73" s="67"/>
      <c r="K73" s="73">
        <f t="shared" si="4"/>
        <v>0</v>
      </c>
      <c r="L73" s="68">
        <f t="shared" si="5"/>
        <v>0</v>
      </c>
      <c r="M73" s="42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69">
        <v>8</v>
      </c>
      <c r="B74" s="70"/>
      <c r="C74" s="71"/>
      <c r="D74" s="72"/>
      <c r="E74" s="85"/>
      <c r="F74" s="69">
        <v>8</v>
      </c>
      <c r="G74" s="70"/>
      <c r="H74" s="71"/>
      <c r="I74" s="72"/>
      <c r="J74" s="67"/>
      <c r="K74" s="73">
        <f t="shared" si="4"/>
        <v>0</v>
      </c>
      <c r="L74" s="68">
        <f t="shared" si="5"/>
        <v>0</v>
      </c>
      <c r="M74" s="42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69">
        <v>9</v>
      </c>
      <c r="B75" s="70"/>
      <c r="C75" s="71"/>
      <c r="D75" s="72"/>
      <c r="E75" s="85"/>
      <c r="F75" s="69">
        <v>9</v>
      </c>
      <c r="G75" s="70"/>
      <c r="H75" s="71"/>
      <c r="I75" s="72"/>
      <c r="J75" s="67"/>
      <c r="K75" s="73">
        <f t="shared" si="4"/>
        <v>0</v>
      </c>
      <c r="L75" s="68">
        <f t="shared" si="5"/>
        <v>0</v>
      </c>
      <c r="M75" s="4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69">
        <v>10</v>
      </c>
      <c r="B76" s="70"/>
      <c r="C76" s="71"/>
      <c r="D76" s="72"/>
      <c r="E76" s="85"/>
      <c r="F76" s="69">
        <v>10</v>
      </c>
      <c r="G76" s="70"/>
      <c r="H76" s="71"/>
      <c r="I76" s="72"/>
      <c r="J76" s="67"/>
      <c r="K76" s="73">
        <f t="shared" si="4"/>
        <v>0</v>
      </c>
      <c r="L76" s="68">
        <f t="shared" si="5"/>
        <v>0</v>
      </c>
      <c r="M76" s="4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69">
        <v>11</v>
      </c>
      <c r="B77" s="70"/>
      <c r="C77" s="71"/>
      <c r="D77" s="72"/>
      <c r="E77" s="84"/>
      <c r="F77" s="69">
        <v>11</v>
      </c>
      <c r="G77" s="70"/>
      <c r="H77" s="71"/>
      <c r="I77" s="72"/>
      <c r="J77" s="67"/>
      <c r="K77" s="73">
        <f t="shared" si="4"/>
        <v>0</v>
      </c>
      <c r="L77" s="68">
        <f t="shared" si="5"/>
        <v>0</v>
      </c>
      <c r="M77" s="4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69">
        <v>12</v>
      </c>
      <c r="B78" s="70"/>
      <c r="C78" s="71"/>
      <c r="D78" s="72"/>
      <c r="E78" s="85"/>
      <c r="F78" s="69">
        <v>12</v>
      </c>
      <c r="G78" s="70"/>
      <c r="H78" s="71"/>
      <c r="I78" s="72"/>
      <c r="J78" s="67"/>
      <c r="K78" s="73">
        <f t="shared" si="4"/>
        <v>0</v>
      </c>
      <c r="L78" s="68">
        <f t="shared" si="5"/>
        <v>0</v>
      </c>
      <c r="M78" s="42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69">
        <v>13</v>
      </c>
      <c r="B79" s="70"/>
      <c r="C79" s="71"/>
      <c r="D79" s="72"/>
      <c r="E79" s="85"/>
      <c r="F79" s="69">
        <v>13</v>
      </c>
      <c r="G79" s="70"/>
      <c r="H79" s="71"/>
      <c r="I79" s="72"/>
      <c r="J79" s="67"/>
      <c r="K79" s="73">
        <f t="shared" si="4"/>
        <v>0</v>
      </c>
      <c r="L79" s="68">
        <f t="shared" si="5"/>
        <v>0</v>
      </c>
      <c r="M79" s="4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74">
        <v>14</v>
      </c>
      <c r="B80" s="70"/>
      <c r="C80" s="71"/>
      <c r="D80" s="72"/>
      <c r="E80" s="85"/>
      <c r="F80" s="74">
        <v>14</v>
      </c>
      <c r="G80" s="70"/>
      <c r="H80" s="71"/>
      <c r="I80" s="72"/>
      <c r="J80" s="67"/>
      <c r="K80" s="73">
        <f t="shared" si="4"/>
        <v>0</v>
      </c>
      <c r="L80" s="68">
        <f t="shared" si="5"/>
        <v>0</v>
      </c>
      <c r="M80" s="4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69">
        <v>15</v>
      </c>
      <c r="B81" s="70"/>
      <c r="C81" s="71"/>
      <c r="D81" s="72"/>
      <c r="E81" s="85"/>
      <c r="F81" s="69">
        <v>15</v>
      </c>
      <c r="G81" s="70"/>
      <c r="H81" s="71"/>
      <c r="I81" s="72"/>
      <c r="J81" s="67"/>
      <c r="K81" s="73">
        <f t="shared" si="4"/>
        <v>0</v>
      </c>
      <c r="L81" s="68">
        <f t="shared" si="5"/>
        <v>0</v>
      </c>
      <c r="M81" s="4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74">
        <v>16</v>
      </c>
      <c r="B82" s="70"/>
      <c r="C82" s="71"/>
      <c r="D82" s="72"/>
      <c r="E82" s="85"/>
      <c r="F82" s="74">
        <v>16</v>
      </c>
      <c r="G82" s="70"/>
      <c r="H82" s="71"/>
      <c r="I82" s="72"/>
      <c r="J82" s="42"/>
      <c r="K82" s="73">
        <f t="shared" si="4"/>
        <v>0</v>
      </c>
      <c r="L82" s="68">
        <f t="shared" si="5"/>
        <v>0</v>
      </c>
      <c r="M82" s="4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69">
        <v>17</v>
      </c>
      <c r="B83" s="70"/>
      <c r="C83" s="71"/>
      <c r="D83" s="72"/>
      <c r="E83" s="87"/>
      <c r="F83" s="69">
        <v>17</v>
      </c>
      <c r="G83" s="70"/>
      <c r="H83" s="71"/>
      <c r="I83" s="72"/>
      <c r="J83" s="67"/>
      <c r="K83" s="73">
        <f t="shared" si="4"/>
        <v>0</v>
      </c>
      <c r="L83" s="68">
        <f t="shared" si="5"/>
        <v>0</v>
      </c>
      <c r="M83" s="4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74">
        <v>18</v>
      </c>
      <c r="B84" s="70"/>
      <c r="C84" s="71"/>
      <c r="D84" s="72"/>
      <c r="E84" s="85"/>
      <c r="F84" s="74">
        <v>18</v>
      </c>
      <c r="G84" s="70"/>
      <c r="H84" s="71"/>
      <c r="I84" s="72"/>
      <c r="J84" s="53"/>
      <c r="K84" s="73">
        <f t="shared" si="4"/>
        <v>0</v>
      </c>
      <c r="L84" s="68">
        <f t="shared" si="5"/>
        <v>0</v>
      </c>
      <c r="M84" s="4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69">
        <v>19</v>
      </c>
      <c r="B85" s="70"/>
      <c r="C85" s="71"/>
      <c r="D85" s="72"/>
      <c r="E85" s="85"/>
      <c r="F85" s="69">
        <v>19</v>
      </c>
      <c r="G85" s="70"/>
      <c r="H85" s="71"/>
      <c r="I85" s="72"/>
      <c r="J85" s="67"/>
      <c r="K85" s="73">
        <f t="shared" si="4"/>
        <v>0</v>
      </c>
      <c r="L85" s="68">
        <f t="shared" si="5"/>
        <v>0</v>
      </c>
      <c r="M85" s="67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thickBot="1">
      <c r="A86" s="69">
        <v>20</v>
      </c>
      <c r="B86" s="70"/>
      <c r="C86" s="71"/>
      <c r="D86" s="72"/>
      <c r="E86" s="42"/>
      <c r="F86" s="69">
        <v>20</v>
      </c>
      <c r="G86" s="70"/>
      <c r="H86" s="71"/>
      <c r="I86" s="72"/>
      <c r="J86" s="42"/>
      <c r="K86" s="73">
        <f t="shared" si="4"/>
        <v>0</v>
      </c>
      <c r="L86" s="68">
        <f t="shared" si="5"/>
        <v>0</v>
      </c>
      <c r="M86" s="4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thickBot="1">
      <c r="A87" s="105" t="s">
        <v>38</v>
      </c>
      <c r="B87" s="106"/>
      <c r="C87" s="107"/>
      <c r="D87" s="72"/>
      <c r="E87" s="88"/>
      <c r="F87" s="105" t="s">
        <v>38</v>
      </c>
      <c r="G87" s="106"/>
      <c r="H87" s="106"/>
      <c r="I87" s="72"/>
      <c r="J87" s="75"/>
      <c r="K87" s="42"/>
      <c r="L87" s="76"/>
      <c r="M87" s="4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77"/>
      <c r="B88" s="3"/>
      <c r="C88" s="3"/>
      <c r="D88" s="3"/>
      <c r="E88" s="3"/>
      <c r="F88" s="7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77"/>
      <c r="B89" s="3"/>
      <c r="C89" s="3"/>
      <c r="D89" s="3"/>
      <c r="E89" s="3"/>
      <c r="F89" s="7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77"/>
      <c r="B90" s="3"/>
      <c r="C90" s="3"/>
      <c r="D90" s="3"/>
      <c r="E90" s="3"/>
      <c r="F90" s="7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77"/>
      <c r="B91" s="3"/>
      <c r="C91" s="3"/>
      <c r="D91" s="3"/>
      <c r="E91" s="3"/>
      <c r="F91" s="7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77"/>
      <c r="B92" s="3"/>
      <c r="C92" s="3"/>
      <c r="D92" s="3"/>
      <c r="E92" s="3"/>
      <c r="F92" s="7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77"/>
      <c r="B93" s="3"/>
      <c r="C93" s="3"/>
      <c r="D93" s="3"/>
      <c r="E93" s="3"/>
      <c r="F93" s="7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77"/>
      <c r="B94" s="3"/>
      <c r="C94" s="3"/>
      <c r="D94" s="3"/>
      <c r="E94" s="3"/>
      <c r="F94" s="7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77"/>
      <c r="B95" s="3"/>
      <c r="C95" s="3"/>
      <c r="D95" s="3"/>
      <c r="E95" s="3"/>
      <c r="F95" s="7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77"/>
      <c r="B96" s="3"/>
      <c r="C96" s="3"/>
      <c r="D96" s="3"/>
      <c r="E96" s="3"/>
      <c r="F96" s="7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77"/>
      <c r="B97" s="3"/>
      <c r="C97" s="3"/>
      <c r="D97" s="3"/>
      <c r="E97" s="3"/>
      <c r="F97" s="7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77"/>
      <c r="B98" s="3"/>
      <c r="C98" s="3"/>
      <c r="D98" s="3"/>
      <c r="E98" s="3"/>
      <c r="F98" s="77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77"/>
      <c r="B99" s="3"/>
      <c r="C99" s="3"/>
      <c r="D99" s="3"/>
      <c r="E99" s="3"/>
      <c r="F99" s="77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77"/>
      <c r="B100" s="3"/>
      <c r="C100" s="3"/>
      <c r="D100" s="3"/>
      <c r="E100" s="3"/>
      <c r="F100" s="77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77"/>
      <c r="B101" s="3"/>
      <c r="C101" s="3"/>
      <c r="D101" s="3"/>
      <c r="E101" s="3"/>
      <c r="F101" s="77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77"/>
      <c r="B102" s="3"/>
      <c r="C102" s="3"/>
      <c r="D102" s="3"/>
      <c r="E102" s="3"/>
      <c r="F102" s="77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77"/>
      <c r="B103" s="3"/>
      <c r="C103" s="3"/>
      <c r="D103" s="3"/>
      <c r="E103" s="3"/>
      <c r="F103" s="77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77"/>
      <c r="B104" s="3"/>
      <c r="C104" s="3"/>
      <c r="D104" s="3"/>
      <c r="E104" s="3"/>
      <c r="F104" s="77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77"/>
      <c r="B105" s="3"/>
      <c r="C105" s="3"/>
      <c r="D105" s="3"/>
      <c r="E105" s="3"/>
      <c r="F105" s="77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77"/>
      <c r="B106" s="3"/>
      <c r="C106" s="3"/>
      <c r="D106" s="3"/>
      <c r="E106" s="3"/>
      <c r="F106" s="77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77"/>
      <c r="B107" s="3"/>
      <c r="C107" s="3"/>
      <c r="D107" s="3"/>
      <c r="E107" s="3"/>
      <c r="F107" s="77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77"/>
      <c r="B108" s="3"/>
      <c r="C108" s="3"/>
      <c r="D108" s="3"/>
      <c r="E108" s="3"/>
      <c r="F108" s="77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77"/>
      <c r="B109" s="3"/>
      <c r="C109" s="3"/>
      <c r="D109" s="3"/>
      <c r="E109" s="3"/>
      <c r="F109" s="77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77"/>
      <c r="B110" s="3"/>
      <c r="C110" s="3"/>
      <c r="D110" s="3"/>
      <c r="E110" s="3"/>
      <c r="F110" s="77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77"/>
      <c r="B111" s="3"/>
      <c r="C111" s="3"/>
      <c r="D111" s="3"/>
      <c r="E111" s="3"/>
      <c r="F111" s="77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77"/>
      <c r="B112" s="3"/>
      <c r="C112" s="3"/>
      <c r="D112" s="3"/>
      <c r="E112" s="3"/>
      <c r="F112" s="77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77"/>
      <c r="B113" s="3"/>
      <c r="C113" s="3"/>
      <c r="D113" s="3"/>
      <c r="E113" s="3"/>
      <c r="F113" s="77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77"/>
      <c r="B114" s="3"/>
      <c r="C114" s="3"/>
      <c r="D114" s="3"/>
      <c r="E114" s="3"/>
      <c r="F114" s="77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77"/>
      <c r="B115" s="3"/>
      <c r="C115" s="3"/>
      <c r="D115" s="3"/>
      <c r="E115" s="3"/>
      <c r="F115" s="77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77"/>
      <c r="B116" s="3"/>
      <c r="C116" s="3"/>
      <c r="D116" s="3"/>
      <c r="E116" s="3"/>
      <c r="F116" s="77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77"/>
      <c r="B117" s="3"/>
      <c r="C117" s="3"/>
      <c r="D117" s="3"/>
      <c r="E117" s="3"/>
      <c r="F117" s="77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77"/>
      <c r="B118" s="3"/>
      <c r="C118" s="3"/>
      <c r="D118" s="3"/>
      <c r="E118" s="3"/>
      <c r="F118" s="77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77"/>
      <c r="B119" s="3"/>
      <c r="C119" s="3"/>
      <c r="D119" s="3"/>
      <c r="E119" s="3"/>
      <c r="F119" s="77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77"/>
      <c r="B120" s="3"/>
      <c r="C120" s="3"/>
      <c r="D120" s="3"/>
      <c r="E120" s="3"/>
      <c r="F120" s="77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77"/>
      <c r="B121" s="3"/>
      <c r="C121" s="3"/>
      <c r="D121" s="3"/>
      <c r="E121" s="3"/>
      <c r="F121" s="77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77"/>
      <c r="B122" s="3"/>
      <c r="C122" s="3"/>
      <c r="D122" s="3"/>
      <c r="E122" s="3"/>
      <c r="F122" s="77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77"/>
      <c r="B123" s="3"/>
      <c r="C123" s="3"/>
      <c r="D123" s="3"/>
      <c r="E123" s="3"/>
      <c r="F123" s="77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77"/>
      <c r="B124" s="3"/>
      <c r="C124" s="3"/>
      <c r="D124" s="3"/>
      <c r="E124" s="3"/>
      <c r="F124" s="77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77"/>
      <c r="B125" s="3"/>
      <c r="C125" s="3"/>
      <c r="D125" s="3"/>
      <c r="E125" s="3"/>
      <c r="F125" s="77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77"/>
      <c r="B126" s="3"/>
      <c r="C126" s="3"/>
      <c r="D126" s="3"/>
      <c r="E126" s="3"/>
      <c r="F126" s="77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77"/>
      <c r="B127" s="3"/>
      <c r="C127" s="3"/>
      <c r="D127" s="3"/>
      <c r="E127" s="3"/>
      <c r="F127" s="77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77"/>
      <c r="B128" s="3"/>
      <c r="C128" s="3"/>
      <c r="D128" s="3"/>
      <c r="E128" s="3"/>
      <c r="F128" s="77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77"/>
      <c r="B129" s="3"/>
      <c r="C129" s="3"/>
      <c r="D129" s="3"/>
      <c r="E129" s="3"/>
      <c r="F129" s="77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77"/>
      <c r="B130" s="3"/>
      <c r="C130" s="3"/>
      <c r="D130" s="3"/>
      <c r="E130" s="3"/>
      <c r="F130" s="77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77"/>
      <c r="B131" s="3"/>
      <c r="C131" s="3"/>
      <c r="D131" s="3"/>
      <c r="E131" s="3"/>
      <c r="F131" s="77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77"/>
      <c r="B132" s="3"/>
      <c r="C132" s="3"/>
      <c r="D132" s="3"/>
      <c r="E132" s="3"/>
      <c r="F132" s="77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77"/>
      <c r="B133" s="3"/>
      <c r="C133" s="3"/>
      <c r="D133" s="3"/>
      <c r="E133" s="3"/>
      <c r="F133" s="77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77"/>
      <c r="B134" s="3"/>
      <c r="C134" s="3"/>
      <c r="D134" s="3"/>
      <c r="E134" s="3"/>
      <c r="F134" s="77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77"/>
      <c r="B135" s="3"/>
      <c r="C135" s="3"/>
      <c r="D135" s="3"/>
      <c r="E135" s="3"/>
      <c r="F135" s="77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77"/>
      <c r="B136" s="3"/>
      <c r="C136" s="3"/>
      <c r="D136" s="3"/>
      <c r="E136" s="3"/>
      <c r="F136" s="77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77"/>
      <c r="B137" s="3"/>
      <c r="C137" s="3"/>
      <c r="D137" s="3"/>
      <c r="E137" s="3"/>
      <c r="F137" s="77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77"/>
      <c r="B138" s="3"/>
      <c r="C138" s="3"/>
      <c r="D138" s="3"/>
      <c r="E138" s="3"/>
      <c r="F138" s="77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77"/>
      <c r="B139" s="3"/>
      <c r="C139" s="3"/>
      <c r="D139" s="3"/>
      <c r="E139" s="3"/>
      <c r="F139" s="77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77"/>
      <c r="B140" s="3"/>
      <c r="C140" s="3"/>
      <c r="D140" s="3"/>
      <c r="E140" s="3"/>
      <c r="F140" s="77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77"/>
      <c r="B141" s="3"/>
      <c r="C141" s="3"/>
      <c r="D141" s="3"/>
      <c r="E141" s="3"/>
      <c r="F141" s="77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77"/>
      <c r="B142" s="3"/>
      <c r="C142" s="3"/>
      <c r="D142" s="3"/>
      <c r="E142" s="3"/>
      <c r="F142" s="77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77"/>
      <c r="B143" s="3"/>
      <c r="C143" s="3"/>
      <c r="D143" s="3"/>
      <c r="E143" s="3"/>
      <c r="F143" s="77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77"/>
      <c r="B144" s="3"/>
      <c r="C144" s="3"/>
      <c r="D144" s="3"/>
      <c r="E144" s="3"/>
      <c r="F144" s="77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77"/>
      <c r="B145" s="3"/>
      <c r="C145" s="3"/>
      <c r="D145" s="3"/>
      <c r="E145" s="3"/>
      <c r="F145" s="77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77"/>
      <c r="B146" s="3"/>
      <c r="C146" s="3"/>
      <c r="D146" s="3"/>
      <c r="E146" s="3"/>
      <c r="F146" s="77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77"/>
      <c r="B147" s="3"/>
      <c r="C147" s="3"/>
      <c r="D147" s="3"/>
      <c r="E147" s="3"/>
      <c r="F147" s="77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77"/>
      <c r="B148" s="3"/>
      <c r="C148" s="3"/>
      <c r="D148" s="3"/>
      <c r="E148" s="3"/>
      <c r="F148" s="77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77"/>
      <c r="B149" s="3"/>
      <c r="C149" s="3"/>
      <c r="D149" s="3"/>
      <c r="E149" s="3"/>
      <c r="F149" s="77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77"/>
      <c r="B150" s="3"/>
      <c r="C150" s="3"/>
      <c r="D150" s="3"/>
      <c r="E150" s="3"/>
      <c r="F150" s="77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77"/>
      <c r="B151" s="3"/>
      <c r="C151" s="3"/>
      <c r="D151" s="3"/>
      <c r="E151" s="3"/>
      <c r="F151" s="77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77"/>
      <c r="B152" s="3"/>
      <c r="C152" s="3"/>
      <c r="D152" s="3"/>
      <c r="E152" s="3"/>
      <c r="F152" s="77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77"/>
      <c r="B153" s="3"/>
      <c r="C153" s="3"/>
      <c r="D153" s="3"/>
      <c r="E153" s="3"/>
      <c r="F153" s="77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77"/>
      <c r="B154" s="3"/>
      <c r="C154" s="3"/>
      <c r="D154" s="3"/>
      <c r="E154" s="3"/>
      <c r="F154" s="77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77"/>
      <c r="B155" s="3"/>
      <c r="C155" s="3"/>
      <c r="D155" s="3"/>
      <c r="E155" s="3"/>
      <c r="F155" s="77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77"/>
      <c r="B156" s="3"/>
      <c r="C156" s="3"/>
      <c r="D156" s="3"/>
      <c r="E156" s="3"/>
      <c r="F156" s="77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77"/>
      <c r="B157" s="3"/>
      <c r="C157" s="3"/>
      <c r="D157" s="3"/>
      <c r="E157" s="3"/>
      <c r="F157" s="77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77"/>
      <c r="B158" s="3"/>
      <c r="C158" s="3"/>
      <c r="D158" s="3"/>
      <c r="E158" s="3"/>
      <c r="F158" s="77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77"/>
      <c r="B159" s="3"/>
      <c r="C159" s="3"/>
      <c r="D159" s="3"/>
      <c r="E159" s="3"/>
      <c r="F159" s="77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77"/>
      <c r="B160" s="3"/>
      <c r="C160" s="3"/>
      <c r="D160" s="3"/>
      <c r="E160" s="3"/>
      <c r="F160" s="77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77"/>
      <c r="B161" s="3"/>
      <c r="C161" s="3"/>
      <c r="D161" s="3"/>
      <c r="E161" s="3"/>
      <c r="F161" s="77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77"/>
      <c r="B162" s="3"/>
      <c r="C162" s="3"/>
      <c r="D162" s="3"/>
      <c r="E162" s="3"/>
      <c r="F162" s="77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77"/>
      <c r="B163" s="3"/>
      <c r="C163" s="3"/>
      <c r="D163" s="3"/>
      <c r="E163" s="3"/>
      <c r="F163" s="77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77"/>
      <c r="B164" s="3"/>
      <c r="C164" s="3"/>
      <c r="D164" s="3"/>
      <c r="E164" s="3"/>
      <c r="F164" s="77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77"/>
      <c r="B165" s="3"/>
      <c r="C165" s="3"/>
      <c r="D165" s="3"/>
      <c r="E165" s="3"/>
      <c r="F165" s="77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77"/>
      <c r="B166" s="3"/>
      <c r="C166" s="3"/>
      <c r="D166" s="3"/>
      <c r="E166" s="3"/>
      <c r="F166" s="77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77"/>
      <c r="B167" s="3"/>
      <c r="C167" s="3"/>
      <c r="D167" s="3"/>
      <c r="E167" s="3"/>
      <c r="F167" s="77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77"/>
      <c r="B168" s="3"/>
      <c r="C168" s="3"/>
      <c r="D168" s="3"/>
      <c r="E168" s="3"/>
      <c r="F168" s="77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77"/>
      <c r="B169" s="3"/>
      <c r="C169" s="3"/>
      <c r="D169" s="3"/>
      <c r="E169" s="3"/>
      <c r="F169" s="77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77"/>
      <c r="B170" s="3"/>
      <c r="C170" s="3"/>
      <c r="D170" s="3"/>
      <c r="E170" s="3"/>
      <c r="F170" s="77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77"/>
      <c r="B171" s="3"/>
      <c r="C171" s="3"/>
      <c r="D171" s="3"/>
      <c r="E171" s="3"/>
      <c r="F171" s="77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77"/>
      <c r="B172" s="3"/>
      <c r="C172" s="3"/>
      <c r="D172" s="3"/>
      <c r="E172" s="3"/>
      <c r="F172" s="77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77"/>
      <c r="B173" s="3"/>
      <c r="C173" s="3"/>
      <c r="D173" s="3"/>
      <c r="E173" s="3"/>
      <c r="F173" s="77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77"/>
      <c r="B174" s="3"/>
      <c r="C174" s="3"/>
      <c r="D174" s="3"/>
      <c r="E174" s="3"/>
      <c r="F174" s="77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77"/>
      <c r="B175" s="3"/>
      <c r="C175" s="3"/>
      <c r="D175" s="3"/>
      <c r="E175" s="3"/>
      <c r="F175" s="77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77"/>
      <c r="B176" s="3"/>
      <c r="C176" s="3"/>
      <c r="D176" s="3"/>
      <c r="E176" s="3"/>
      <c r="F176" s="77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77"/>
      <c r="B177" s="3"/>
      <c r="C177" s="3"/>
      <c r="D177" s="3"/>
      <c r="E177" s="3"/>
      <c r="F177" s="77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77"/>
      <c r="B178" s="3"/>
      <c r="C178" s="3"/>
      <c r="D178" s="3"/>
      <c r="E178" s="3"/>
      <c r="F178" s="77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77"/>
      <c r="B179" s="3"/>
      <c r="C179" s="3"/>
      <c r="D179" s="3"/>
      <c r="E179" s="3"/>
      <c r="F179" s="77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77"/>
      <c r="B180" s="3"/>
      <c r="C180" s="3"/>
      <c r="D180" s="3"/>
      <c r="E180" s="3"/>
      <c r="F180" s="77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77"/>
      <c r="B181" s="3"/>
      <c r="C181" s="3"/>
      <c r="D181" s="3"/>
      <c r="E181" s="3"/>
      <c r="F181" s="77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77"/>
      <c r="B182" s="3"/>
      <c r="C182" s="3"/>
      <c r="D182" s="3"/>
      <c r="E182" s="3"/>
      <c r="F182" s="77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77"/>
      <c r="B183" s="3"/>
      <c r="C183" s="3"/>
      <c r="D183" s="3"/>
      <c r="E183" s="3"/>
      <c r="F183" s="77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77"/>
      <c r="B184" s="3"/>
      <c r="C184" s="3"/>
      <c r="D184" s="3"/>
      <c r="E184" s="3"/>
      <c r="F184" s="77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77"/>
      <c r="B185" s="3"/>
      <c r="C185" s="3"/>
      <c r="D185" s="3"/>
      <c r="E185" s="3"/>
      <c r="F185" s="77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77"/>
      <c r="B186" s="3"/>
      <c r="C186" s="3"/>
      <c r="D186" s="3"/>
      <c r="E186" s="3"/>
      <c r="F186" s="77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77"/>
      <c r="B187" s="3"/>
      <c r="C187" s="3"/>
      <c r="D187" s="3"/>
      <c r="E187" s="3"/>
      <c r="F187" s="77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77"/>
      <c r="B188" s="3"/>
      <c r="C188" s="3"/>
      <c r="D188" s="3"/>
      <c r="E188" s="3"/>
      <c r="F188" s="77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77"/>
      <c r="B189" s="3"/>
      <c r="C189" s="3"/>
      <c r="D189" s="3"/>
      <c r="E189" s="3"/>
      <c r="F189" s="77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77"/>
      <c r="B190" s="3"/>
      <c r="C190" s="3"/>
      <c r="D190" s="3"/>
      <c r="E190" s="3"/>
      <c r="F190" s="77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77"/>
      <c r="B191" s="3"/>
      <c r="C191" s="3"/>
      <c r="D191" s="3"/>
      <c r="E191" s="3"/>
      <c r="F191" s="77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77"/>
      <c r="B192" s="3"/>
      <c r="C192" s="3"/>
      <c r="D192" s="3"/>
      <c r="E192" s="3"/>
      <c r="F192" s="77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77"/>
      <c r="B193" s="3"/>
      <c r="C193" s="3"/>
      <c r="D193" s="3"/>
      <c r="E193" s="3"/>
      <c r="F193" s="77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77"/>
      <c r="B194" s="3"/>
      <c r="C194" s="3"/>
      <c r="D194" s="3"/>
      <c r="E194" s="3"/>
      <c r="F194" s="77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77"/>
      <c r="B195" s="3"/>
      <c r="C195" s="3"/>
      <c r="D195" s="3"/>
      <c r="E195" s="3"/>
      <c r="F195" s="77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77"/>
      <c r="B196" s="3"/>
      <c r="C196" s="3"/>
      <c r="D196" s="3"/>
      <c r="E196" s="3"/>
      <c r="F196" s="77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77"/>
      <c r="B197" s="3"/>
      <c r="C197" s="3"/>
      <c r="D197" s="3"/>
      <c r="E197" s="3"/>
      <c r="F197" s="77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77"/>
      <c r="B198" s="3"/>
      <c r="C198" s="3"/>
      <c r="D198" s="3"/>
      <c r="E198" s="3"/>
      <c r="F198" s="77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77"/>
      <c r="B199" s="3"/>
      <c r="C199" s="3"/>
      <c r="D199" s="3"/>
      <c r="E199" s="3"/>
      <c r="F199" s="77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77"/>
      <c r="B200" s="3"/>
      <c r="C200" s="3"/>
      <c r="D200" s="3"/>
      <c r="E200" s="3"/>
      <c r="F200" s="77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77"/>
      <c r="B201" s="3"/>
      <c r="C201" s="3"/>
      <c r="D201" s="3"/>
      <c r="E201" s="3"/>
      <c r="F201" s="77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77"/>
      <c r="B202" s="3"/>
      <c r="C202" s="3"/>
      <c r="D202" s="3"/>
      <c r="E202" s="3"/>
      <c r="F202" s="77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77"/>
      <c r="B203" s="3"/>
      <c r="C203" s="3"/>
      <c r="D203" s="3"/>
      <c r="E203" s="3"/>
      <c r="F203" s="77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77"/>
      <c r="B204" s="3"/>
      <c r="C204" s="3"/>
      <c r="D204" s="3"/>
      <c r="E204" s="3"/>
      <c r="F204" s="77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77"/>
      <c r="B205" s="3"/>
      <c r="C205" s="3"/>
      <c r="D205" s="3"/>
      <c r="E205" s="3"/>
      <c r="F205" s="77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77"/>
      <c r="B206" s="3"/>
      <c r="C206" s="3"/>
      <c r="D206" s="3"/>
      <c r="E206" s="3"/>
      <c r="F206" s="77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77"/>
      <c r="B207" s="3"/>
      <c r="C207" s="3"/>
      <c r="D207" s="3"/>
      <c r="E207" s="3"/>
      <c r="F207" s="77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77"/>
      <c r="B208" s="3"/>
      <c r="C208" s="3"/>
      <c r="D208" s="3"/>
      <c r="E208" s="3"/>
      <c r="F208" s="77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77"/>
      <c r="B209" s="3"/>
      <c r="C209" s="3"/>
      <c r="D209" s="3"/>
      <c r="E209" s="3"/>
      <c r="F209" s="77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77"/>
      <c r="B210" s="3"/>
      <c r="C210" s="3"/>
      <c r="D210" s="3"/>
      <c r="E210" s="3"/>
      <c r="F210" s="77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77"/>
      <c r="B211" s="3"/>
      <c r="C211" s="3"/>
      <c r="D211" s="3"/>
      <c r="E211" s="3"/>
      <c r="F211" s="77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77"/>
      <c r="B212" s="3"/>
      <c r="C212" s="3"/>
      <c r="D212" s="3"/>
      <c r="E212" s="3"/>
      <c r="F212" s="77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77"/>
      <c r="B213" s="3"/>
      <c r="C213" s="3"/>
      <c r="D213" s="3"/>
      <c r="E213" s="3"/>
      <c r="F213" s="77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77"/>
      <c r="B214" s="3"/>
      <c r="C214" s="3"/>
      <c r="D214" s="3"/>
      <c r="E214" s="3"/>
      <c r="F214" s="77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77"/>
      <c r="B215" s="3"/>
      <c r="C215" s="3"/>
      <c r="D215" s="3"/>
      <c r="E215" s="3"/>
      <c r="F215" s="77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77"/>
      <c r="B216" s="3"/>
      <c r="C216" s="3"/>
      <c r="D216" s="3"/>
      <c r="E216" s="3"/>
      <c r="F216" s="77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77"/>
      <c r="B217" s="3"/>
      <c r="C217" s="3"/>
      <c r="D217" s="3"/>
      <c r="E217" s="3"/>
      <c r="F217" s="77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77"/>
      <c r="B218" s="3"/>
      <c r="C218" s="3"/>
      <c r="D218" s="3"/>
      <c r="E218" s="3"/>
      <c r="F218" s="77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77"/>
      <c r="B219" s="3"/>
      <c r="C219" s="3"/>
      <c r="D219" s="3"/>
      <c r="E219" s="3"/>
      <c r="F219" s="77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77"/>
      <c r="B220" s="3"/>
      <c r="C220" s="3"/>
      <c r="D220" s="3"/>
      <c r="E220" s="3"/>
      <c r="F220" s="77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77"/>
      <c r="B221" s="3"/>
      <c r="C221" s="3"/>
      <c r="D221" s="3"/>
      <c r="E221" s="3"/>
      <c r="F221" s="77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77"/>
      <c r="B222" s="3"/>
      <c r="C222" s="3"/>
      <c r="D222" s="3"/>
      <c r="E222" s="3"/>
      <c r="F222" s="77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77"/>
      <c r="B223" s="3"/>
      <c r="C223" s="3"/>
      <c r="D223" s="3"/>
      <c r="E223" s="3"/>
      <c r="F223" s="77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77"/>
      <c r="B224" s="3"/>
      <c r="C224" s="3"/>
      <c r="D224" s="3"/>
      <c r="E224" s="3"/>
      <c r="F224" s="77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77"/>
      <c r="B225" s="3"/>
      <c r="C225" s="3"/>
      <c r="D225" s="3"/>
      <c r="E225" s="3"/>
      <c r="F225" s="77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77"/>
      <c r="B226" s="3"/>
      <c r="C226" s="3"/>
      <c r="D226" s="3"/>
      <c r="E226" s="3"/>
      <c r="F226" s="77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77"/>
      <c r="B227" s="3"/>
      <c r="C227" s="3"/>
      <c r="D227" s="3"/>
      <c r="E227" s="3"/>
      <c r="F227" s="77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77"/>
      <c r="B228" s="3"/>
      <c r="C228" s="3"/>
      <c r="D228" s="3"/>
      <c r="E228" s="3"/>
      <c r="F228" s="77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77"/>
      <c r="B229" s="3"/>
      <c r="C229" s="3"/>
      <c r="D229" s="3"/>
      <c r="E229" s="3"/>
      <c r="F229" s="77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77"/>
      <c r="B230" s="3"/>
      <c r="C230" s="3"/>
      <c r="D230" s="3"/>
      <c r="E230" s="3"/>
      <c r="F230" s="77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77"/>
      <c r="B231" s="3"/>
      <c r="C231" s="3"/>
      <c r="D231" s="3"/>
      <c r="E231" s="3"/>
      <c r="F231" s="77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77"/>
      <c r="B232" s="3"/>
      <c r="C232" s="3"/>
      <c r="D232" s="3"/>
      <c r="E232" s="3"/>
      <c r="F232" s="77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77"/>
      <c r="B233" s="3"/>
      <c r="C233" s="3"/>
      <c r="D233" s="3"/>
      <c r="E233" s="3"/>
      <c r="F233" s="77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77"/>
      <c r="B234" s="3"/>
      <c r="C234" s="3"/>
      <c r="D234" s="3"/>
      <c r="E234" s="3"/>
      <c r="F234" s="77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77"/>
      <c r="B235" s="3"/>
      <c r="C235" s="3"/>
      <c r="D235" s="3"/>
      <c r="E235" s="3"/>
      <c r="F235" s="77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77"/>
      <c r="B236" s="3"/>
      <c r="C236" s="3"/>
      <c r="D236" s="3"/>
      <c r="E236" s="3"/>
      <c r="F236" s="77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77"/>
      <c r="B237" s="3"/>
      <c r="C237" s="3"/>
      <c r="D237" s="3"/>
      <c r="E237" s="3"/>
      <c r="F237" s="77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77"/>
      <c r="B238" s="3"/>
      <c r="C238" s="3"/>
      <c r="D238" s="3"/>
      <c r="E238" s="3"/>
      <c r="F238" s="77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77"/>
      <c r="B239" s="3"/>
      <c r="C239" s="3"/>
      <c r="D239" s="3"/>
      <c r="E239" s="3"/>
      <c r="F239" s="77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77"/>
      <c r="B240" s="3"/>
      <c r="C240" s="3"/>
      <c r="D240" s="3"/>
      <c r="E240" s="3"/>
      <c r="F240" s="77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77"/>
      <c r="B241" s="3"/>
      <c r="C241" s="3"/>
      <c r="D241" s="3"/>
      <c r="E241" s="3"/>
      <c r="F241" s="77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77"/>
      <c r="B242" s="3"/>
      <c r="C242" s="3"/>
      <c r="D242" s="3"/>
      <c r="E242" s="3"/>
      <c r="F242" s="77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77"/>
      <c r="B243" s="3"/>
      <c r="C243" s="3"/>
      <c r="D243" s="3"/>
      <c r="E243" s="3"/>
      <c r="F243" s="77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77"/>
      <c r="B244" s="3"/>
      <c r="C244" s="3"/>
      <c r="D244" s="3"/>
      <c r="E244" s="3"/>
      <c r="F244" s="77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77"/>
      <c r="B245" s="3"/>
      <c r="C245" s="3"/>
      <c r="D245" s="3"/>
      <c r="E245" s="3"/>
      <c r="F245" s="77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77"/>
      <c r="B246" s="3"/>
      <c r="C246" s="3"/>
      <c r="D246" s="3"/>
      <c r="E246" s="3"/>
      <c r="F246" s="77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77"/>
      <c r="B247" s="3"/>
      <c r="C247" s="3"/>
      <c r="D247" s="3"/>
      <c r="E247" s="3"/>
      <c r="F247" s="77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77"/>
      <c r="B248" s="3"/>
      <c r="C248" s="3"/>
      <c r="D248" s="3"/>
      <c r="E248" s="3"/>
      <c r="F248" s="77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77"/>
      <c r="B249" s="3"/>
      <c r="C249" s="3"/>
      <c r="D249" s="3"/>
      <c r="E249" s="3"/>
      <c r="F249" s="77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77"/>
      <c r="B250" s="3"/>
      <c r="C250" s="3"/>
      <c r="D250" s="3"/>
      <c r="E250" s="3"/>
      <c r="F250" s="77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77"/>
      <c r="B251" s="3"/>
      <c r="C251" s="3"/>
      <c r="D251" s="3"/>
      <c r="E251" s="3"/>
      <c r="F251" s="77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77"/>
      <c r="B252" s="3"/>
      <c r="C252" s="3"/>
      <c r="D252" s="3"/>
      <c r="E252" s="3"/>
      <c r="F252" s="77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77"/>
      <c r="B253" s="3"/>
      <c r="C253" s="3"/>
      <c r="D253" s="3"/>
      <c r="E253" s="3"/>
      <c r="F253" s="77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77"/>
      <c r="B254" s="3"/>
      <c r="C254" s="3"/>
      <c r="D254" s="3"/>
      <c r="E254" s="3"/>
      <c r="F254" s="77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77"/>
      <c r="B255" s="3"/>
      <c r="C255" s="3"/>
      <c r="D255" s="3"/>
      <c r="E255" s="3"/>
      <c r="F255" s="77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77"/>
      <c r="B256" s="3"/>
      <c r="C256" s="3"/>
      <c r="D256" s="3"/>
      <c r="E256" s="3"/>
      <c r="F256" s="77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77"/>
      <c r="B257" s="3"/>
      <c r="C257" s="3"/>
      <c r="D257" s="3"/>
      <c r="E257" s="3"/>
      <c r="F257" s="77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77"/>
      <c r="B258" s="3"/>
      <c r="C258" s="3"/>
      <c r="D258" s="3"/>
      <c r="E258" s="3"/>
      <c r="F258" s="77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77"/>
      <c r="B259" s="3"/>
      <c r="C259" s="3"/>
      <c r="D259" s="3"/>
      <c r="E259" s="3"/>
      <c r="F259" s="77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77"/>
      <c r="B260" s="3"/>
      <c r="C260" s="3"/>
      <c r="D260" s="3"/>
      <c r="E260" s="3"/>
      <c r="F260" s="77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77"/>
      <c r="B261" s="3"/>
      <c r="C261" s="3"/>
      <c r="D261" s="3"/>
      <c r="E261" s="3"/>
      <c r="F261" s="77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77"/>
      <c r="B262" s="3"/>
      <c r="C262" s="3"/>
      <c r="D262" s="3"/>
      <c r="E262" s="3"/>
      <c r="F262" s="77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77"/>
      <c r="B263" s="3"/>
      <c r="C263" s="3"/>
      <c r="D263" s="3"/>
      <c r="E263" s="3"/>
      <c r="F263" s="77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77"/>
      <c r="B264" s="3"/>
      <c r="C264" s="3"/>
      <c r="D264" s="3"/>
      <c r="E264" s="3"/>
      <c r="F264" s="77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77"/>
      <c r="B265" s="3"/>
      <c r="C265" s="3"/>
      <c r="D265" s="3"/>
      <c r="E265" s="3"/>
      <c r="F265" s="77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77"/>
      <c r="B266" s="3"/>
      <c r="C266" s="3"/>
      <c r="D266" s="3"/>
      <c r="E266" s="3"/>
      <c r="F266" s="77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77"/>
      <c r="B267" s="3"/>
      <c r="C267" s="3"/>
      <c r="D267" s="3"/>
      <c r="E267" s="3"/>
      <c r="F267" s="77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77"/>
      <c r="B268" s="3"/>
      <c r="C268" s="3"/>
      <c r="D268" s="3"/>
      <c r="E268" s="3"/>
      <c r="F268" s="77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77"/>
      <c r="B269" s="3"/>
      <c r="C269" s="3"/>
      <c r="D269" s="3"/>
      <c r="E269" s="3"/>
      <c r="F269" s="77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77"/>
      <c r="B270" s="3"/>
      <c r="C270" s="3"/>
      <c r="D270" s="3"/>
      <c r="E270" s="3"/>
      <c r="F270" s="77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77"/>
      <c r="B271" s="3"/>
      <c r="C271" s="3"/>
      <c r="D271" s="3"/>
      <c r="E271" s="3"/>
      <c r="F271" s="77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77"/>
      <c r="B272" s="3"/>
      <c r="C272" s="3"/>
      <c r="D272" s="3"/>
      <c r="E272" s="3"/>
      <c r="F272" s="77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77"/>
      <c r="B273" s="3"/>
      <c r="C273" s="3"/>
      <c r="D273" s="3"/>
      <c r="E273" s="3"/>
      <c r="F273" s="77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77"/>
      <c r="B274" s="3"/>
      <c r="C274" s="3"/>
      <c r="D274" s="3"/>
      <c r="E274" s="3"/>
      <c r="F274" s="77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77"/>
      <c r="B275" s="3"/>
      <c r="C275" s="3"/>
      <c r="D275" s="3"/>
      <c r="E275" s="3"/>
      <c r="F275" s="77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77"/>
      <c r="B276" s="3"/>
      <c r="C276" s="3"/>
      <c r="D276" s="3"/>
      <c r="E276" s="3"/>
      <c r="F276" s="77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77"/>
      <c r="B277" s="3"/>
      <c r="C277" s="3"/>
      <c r="D277" s="3"/>
      <c r="E277" s="3"/>
      <c r="F277" s="77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77"/>
      <c r="B278" s="3"/>
      <c r="C278" s="3"/>
      <c r="D278" s="3"/>
      <c r="E278" s="3"/>
      <c r="F278" s="77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77"/>
      <c r="B279" s="3"/>
      <c r="C279" s="3"/>
      <c r="D279" s="3"/>
      <c r="E279" s="3"/>
      <c r="F279" s="77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77"/>
      <c r="B280" s="3"/>
      <c r="C280" s="3"/>
      <c r="D280" s="3"/>
      <c r="E280" s="3"/>
      <c r="F280" s="77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77"/>
      <c r="B281" s="3"/>
      <c r="C281" s="3"/>
      <c r="D281" s="3"/>
      <c r="E281" s="3"/>
      <c r="F281" s="77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77"/>
      <c r="B282" s="3"/>
      <c r="C282" s="3"/>
      <c r="D282" s="3"/>
      <c r="E282" s="3"/>
      <c r="F282" s="77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77"/>
      <c r="B283" s="3"/>
      <c r="C283" s="3"/>
      <c r="D283" s="3"/>
      <c r="E283" s="3"/>
      <c r="F283" s="77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77"/>
      <c r="B284" s="3"/>
      <c r="C284" s="3"/>
      <c r="D284" s="3"/>
      <c r="E284" s="3"/>
      <c r="F284" s="77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77"/>
      <c r="B285" s="3"/>
      <c r="C285" s="3"/>
      <c r="D285" s="3"/>
      <c r="E285" s="3"/>
      <c r="F285" s="77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77"/>
      <c r="B286" s="3"/>
      <c r="C286" s="3"/>
      <c r="D286" s="3"/>
      <c r="E286" s="3"/>
      <c r="F286" s="77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77"/>
      <c r="B287" s="3"/>
      <c r="C287" s="3"/>
      <c r="D287" s="3"/>
      <c r="E287" s="3"/>
      <c r="F287" s="77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77"/>
      <c r="B288" s="3"/>
      <c r="C288" s="3"/>
      <c r="D288" s="3"/>
      <c r="E288" s="3"/>
      <c r="F288" s="77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77"/>
      <c r="B289" s="3"/>
      <c r="C289" s="3"/>
      <c r="D289" s="3"/>
      <c r="E289" s="3"/>
      <c r="F289" s="77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77"/>
      <c r="B290" s="3"/>
      <c r="C290" s="3"/>
      <c r="D290" s="3"/>
      <c r="E290" s="3"/>
      <c r="F290" s="77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77"/>
      <c r="B291" s="3"/>
      <c r="C291" s="3"/>
      <c r="D291" s="3"/>
      <c r="E291" s="3"/>
      <c r="F291" s="77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77"/>
      <c r="B292" s="3"/>
      <c r="C292" s="3"/>
      <c r="D292" s="3"/>
      <c r="E292" s="3"/>
      <c r="F292" s="77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77"/>
      <c r="B293" s="3"/>
      <c r="C293" s="3"/>
      <c r="D293" s="3"/>
      <c r="E293" s="3"/>
      <c r="F293" s="77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77"/>
      <c r="B294" s="3"/>
      <c r="C294" s="3"/>
      <c r="D294" s="3"/>
      <c r="E294" s="3"/>
      <c r="F294" s="77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77"/>
      <c r="B295" s="3"/>
      <c r="C295" s="3"/>
      <c r="D295" s="3"/>
      <c r="E295" s="3"/>
      <c r="F295" s="77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77"/>
      <c r="B296" s="3"/>
      <c r="C296" s="3"/>
      <c r="D296" s="3"/>
      <c r="E296" s="3"/>
      <c r="F296" s="77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77"/>
      <c r="B297" s="3"/>
      <c r="C297" s="3"/>
      <c r="D297" s="3"/>
      <c r="E297" s="3"/>
      <c r="F297" s="77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77"/>
      <c r="B298" s="3"/>
      <c r="C298" s="3"/>
      <c r="D298" s="3"/>
      <c r="E298" s="3"/>
      <c r="F298" s="77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77"/>
      <c r="B299" s="3"/>
      <c r="C299" s="3"/>
      <c r="D299" s="3"/>
      <c r="E299" s="3"/>
      <c r="F299" s="77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77"/>
      <c r="B300" s="3"/>
      <c r="C300" s="3"/>
      <c r="D300" s="3"/>
      <c r="E300" s="3"/>
      <c r="F300" s="77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77"/>
      <c r="B301" s="3"/>
      <c r="C301" s="3"/>
      <c r="D301" s="3"/>
      <c r="E301" s="3"/>
      <c r="F301" s="77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77"/>
      <c r="B302" s="3"/>
      <c r="C302" s="3"/>
      <c r="D302" s="3"/>
      <c r="E302" s="3"/>
      <c r="F302" s="77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77"/>
      <c r="B303" s="3"/>
      <c r="C303" s="3"/>
      <c r="D303" s="3"/>
      <c r="E303" s="3"/>
      <c r="F303" s="77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77"/>
      <c r="B304" s="3"/>
      <c r="C304" s="3"/>
      <c r="D304" s="3"/>
      <c r="E304" s="3"/>
      <c r="F304" s="77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77"/>
      <c r="B305" s="3"/>
      <c r="C305" s="3"/>
      <c r="D305" s="3"/>
      <c r="E305" s="3"/>
      <c r="F305" s="77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77"/>
      <c r="B306" s="3"/>
      <c r="C306" s="3"/>
      <c r="D306" s="3"/>
      <c r="E306" s="3"/>
      <c r="F306" s="77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77"/>
      <c r="B307" s="3"/>
      <c r="C307" s="3"/>
      <c r="D307" s="3"/>
      <c r="E307" s="3"/>
      <c r="F307" s="77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77"/>
      <c r="B308" s="3"/>
      <c r="C308" s="3"/>
      <c r="D308" s="3"/>
      <c r="E308" s="3"/>
      <c r="F308" s="77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77"/>
      <c r="B309" s="3"/>
      <c r="C309" s="3"/>
      <c r="D309" s="3"/>
      <c r="E309" s="3"/>
      <c r="F309" s="77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77"/>
      <c r="B310" s="3"/>
      <c r="C310" s="3"/>
      <c r="D310" s="3"/>
      <c r="E310" s="3"/>
      <c r="F310" s="77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77"/>
      <c r="B311" s="3"/>
      <c r="C311" s="3"/>
      <c r="D311" s="3"/>
      <c r="E311" s="3"/>
      <c r="F311" s="77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77"/>
      <c r="B312" s="3"/>
      <c r="C312" s="3"/>
      <c r="D312" s="3"/>
      <c r="E312" s="3"/>
      <c r="F312" s="77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77"/>
      <c r="B313" s="3"/>
      <c r="C313" s="3"/>
      <c r="D313" s="3"/>
      <c r="E313" s="3"/>
      <c r="F313" s="77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77"/>
      <c r="B314" s="3"/>
      <c r="C314" s="3"/>
      <c r="D314" s="3"/>
      <c r="E314" s="3"/>
      <c r="F314" s="77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77"/>
      <c r="B315" s="3"/>
      <c r="C315" s="3"/>
      <c r="D315" s="3"/>
      <c r="E315" s="3"/>
      <c r="F315" s="77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77"/>
      <c r="B316" s="3"/>
      <c r="C316" s="3"/>
      <c r="D316" s="3"/>
      <c r="E316" s="3"/>
      <c r="F316" s="77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77"/>
      <c r="B317" s="3"/>
      <c r="C317" s="3"/>
      <c r="D317" s="3"/>
      <c r="E317" s="3"/>
      <c r="F317" s="77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77"/>
      <c r="B318" s="3"/>
      <c r="C318" s="3"/>
      <c r="D318" s="3"/>
      <c r="E318" s="3"/>
      <c r="F318" s="77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77"/>
      <c r="B319" s="3"/>
      <c r="C319" s="3"/>
      <c r="D319" s="3"/>
      <c r="E319" s="3"/>
      <c r="F319" s="77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77"/>
      <c r="B320" s="3"/>
      <c r="C320" s="3"/>
      <c r="D320" s="3"/>
      <c r="E320" s="3"/>
      <c r="F320" s="77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77"/>
      <c r="B321" s="3"/>
      <c r="C321" s="3"/>
      <c r="D321" s="3"/>
      <c r="E321" s="3"/>
      <c r="F321" s="77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77"/>
      <c r="B322" s="3"/>
      <c r="C322" s="3"/>
      <c r="D322" s="3"/>
      <c r="E322" s="3"/>
      <c r="F322" s="77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77"/>
      <c r="B323" s="3"/>
      <c r="C323" s="3"/>
      <c r="D323" s="3"/>
      <c r="E323" s="3"/>
      <c r="F323" s="77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77"/>
      <c r="B324" s="3"/>
      <c r="C324" s="3"/>
      <c r="D324" s="3"/>
      <c r="E324" s="3"/>
      <c r="F324" s="77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77"/>
      <c r="B325" s="3"/>
      <c r="C325" s="3"/>
      <c r="D325" s="3"/>
      <c r="E325" s="3"/>
      <c r="F325" s="77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77"/>
      <c r="B326" s="3"/>
      <c r="C326" s="3"/>
      <c r="D326" s="3"/>
      <c r="E326" s="3"/>
      <c r="F326" s="77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77"/>
      <c r="B327" s="3"/>
      <c r="C327" s="3"/>
      <c r="D327" s="3"/>
      <c r="E327" s="3"/>
      <c r="F327" s="77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77"/>
      <c r="B328" s="3"/>
      <c r="C328" s="3"/>
      <c r="D328" s="3"/>
      <c r="E328" s="3"/>
      <c r="F328" s="77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77"/>
      <c r="B329" s="3"/>
      <c r="C329" s="3"/>
      <c r="D329" s="3"/>
      <c r="E329" s="3"/>
      <c r="F329" s="77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77"/>
      <c r="B330" s="3"/>
      <c r="C330" s="3"/>
      <c r="D330" s="3"/>
      <c r="E330" s="3"/>
      <c r="F330" s="77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77"/>
      <c r="B331" s="3"/>
      <c r="C331" s="3"/>
      <c r="D331" s="3"/>
      <c r="E331" s="3"/>
      <c r="F331" s="77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77"/>
      <c r="B332" s="3"/>
      <c r="C332" s="3"/>
      <c r="D332" s="3"/>
      <c r="E332" s="3"/>
      <c r="F332" s="77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77"/>
      <c r="B333" s="3"/>
      <c r="C333" s="3"/>
      <c r="D333" s="3"/>
      <c r="E333" s="3"/>
      <c r="F333" s="77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77"/>
      <c r="B334" s="3"/>
      <c r="C334" s="3"/>
      <c r="D334" s="3"/>
      <c r="E334" s="3"/>
      <c r="F334" s="77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77"/>
      <c r="B335" s="3"/>
      <c r="C335" s="3"/>
      <c r="D335" s="3"/>
      <c r="E335" s="3"/>
      <c r="F335" s="77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77"/>
      <c r="B336" s="3"/>
      <c r="C336" s="3"/>
      <c r="D336" s="3"/>
      <c r="E336" s="3"/>
      <c r="F336" s="77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77"/>
      <c r="B337" s="3"/>
      <c r="C337" s="3"/>
      <c r="D337" s="3"/>
      <c r="E337" s="3"/>
      <c r="F337" s="77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77"/>
      <c r="B338" s="3"/>
      <c r="C338" s="3"/>
      <c r="D338" s="3"/>
      <c r="E338" s="3"/>
      <c r="F338" s="77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77"/>
      <c r="B339" s="3"/>
      <c r="C339" s="3"/>
      <c r="D339" s="3"/>
      <c r="E339" s="3"/>
      <c r="F339" s="77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77"/>
      <c r="B340" s="3"/>
      <c r="C340" s="3"/>
      <c r="D340" s="3"/>
      <c r="E340" s="3"/>
      <c r="F340" s="77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77"/>
      <c r="B341" s="3"/>
      <c r="C341" s="3"/>
      <c r="D341" s="3"/>
      <c r="E341" s="3"/>
      <c r="F341" s="77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77"/>
      <c r="B342" s="3"/>
      <c r="C342" s="3"/>
      <c r="D342" s="3"/>
      <c r="E342" s="3"/>
      <c r="F342" s="77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77"/>
      <c r="B343" s="3"/>
      <c r="C343" s="3"/>
      <c r="D343" s="3"/>
      <c r="E343" s="3"/>
      <c r="F343" s="77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77"/>
      <c r="B344" s="3"/>
      <c r="C344" s="3"/>
      <c r="D344" s="3"/>
      <c r="E344" s="3"/>
      <c r="F344" s="77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77"/>
      <c r="B345" s="3"/>
      <c r="C345" s="3"/>
      <c r="D345" s="3"/>
      <c r="E345" s="3"/>
      <c r="F345" s="77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77"/>
      <c r="B346" s="3"/>
      <c r="C346" s="3"/>
      <c r="D346" s="3"/>
      <c r="E346" s="3"/>
      <c r="F346" s="77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77"/>
      <c r="B347" s="3"/>
      <c r="C347" s="3"/>
      <c r="D347" s="3"/>
      <c r="E347" s="3"/>
      <c r="F347" s="77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77"/>
      <c r="B348" s="3"/>
      <c r="C348" s="3"/>
      <c r="D348" s="3"/>
      <c r="E348" s="3"/>
      <c r="F348" s="77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77"/>
      <c r="B349" s="3"/>
      <c r="C349" s="3"/>
      <c r="D349" s="3"/>
      <c r="E349" s="3"/>
      <c r="F349" s="77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77"/>
      <c r="B350" s="3"/>
      <c r="C350" s="3"/>
      <c r="D350" s="3"/>
      <c r="E350" s="3"/>
      <c r="F350" s="77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77"/>
      <c r="B351" s="3"/>
      <c r="C351" s="3"/>
      <c r="D351" s="3"/>
      <c r="E351" s="3"/>
      <c r="F351" s="77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77"/>
      <c r="B352" s="3"/>
      <c r="C352" s="3"/>
      <c r="D352" s="3"/>
      <c r="E352" s="3"/>
      <c r="F352" s="77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77"/>
      <c r="B353" s="3"/>
      <c r="C353" s="3"/>
      <c r="D353" s="3"/>
      <c r="E353" s="3"/>
      <c r="F353" s="77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77"/>
      <c r="B354" s="3"/>
      <c r="C354" s="3"/>
      <c r="D354" s="3"/>
      <c r="E354" s="3"/>
      <c r="F354" s="77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77"/>
      <c r="B355" s="3"/>
      <c r="C355" s="3"/>
      <c r="D355" s="3"/>
      <c r="E355" s="3"/>
      <c r="F355" s="77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77"/>
      <c r="B356" s="3"/>
      <c r="C356" s="3"/>
      <c r="D356" s="3"/>
      <c r="E356" s="3"/>
      <c r="F356" s="77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77"/>
      <c r="B357" s="3"/>
      <c r="C357" s="3"/>
      <c r="D357" s="3"/>
      <c r="E357" s="3"/>
      <c r="F357" s="77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77"/>
      <c r="B358" s="3"/>
      <c r="C358" s="3"/>
      <c r="D358" s="3"/>
      <c r="E358" s="3"/>
      <c r="F358" s="77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77"/>
      <c r="B359" s="3"/>
      <c r="C359" s="3"/>
      <c r="D359" s="3"/>
      <c r="E359" s="3"/>
      <c r="F359" s="77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77"/>
      <c r="B360" s="3"/>
      <c r="C360" s="3"/>
      <c r="D360" s="3"/>
      <c r="E360" s="3"/>
      <c r="F360" s="77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77"/>
      <c r="B361" s="3"/>
      <c r="C361" s="3"/>
      <c r="D361" s="3"/>
      <c r="E361" s="3"/>
      <c r="F361" s="77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77"/>
      <c r="B362" s="3"/>
      <c r="C362" s="3"/>
      <c r="D362" s="3"/>
      <c r="E362" s="3"/>
      <c r="F362" s="77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77"/>
      <c r="B363" s="3"/>
      <c r="C363" s="3"/>
      <c r="D363" s="3"/>
      <c r="E363" s="3"/>
      <c r="F363" s="77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77"/>
      <c r="B364" s="3"/>
      <c r="C364" s="3"/>
      <c r="D364" s="3"/>
      <c r="E364" s="3"/>
      <c r="F364" s="77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77"/>
      <c r="B365" s="3"/>
      <c r="C365" s="3"/>
      <c r="D365" s="3"/>
      <c r="E365" s="3"/>
      <c r="F365" s="77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77"/>
      <c r="B366" s="3"/>
      <c r="C366" s="3"/>
      <c r="D366" s="3"/>
      <c r="E366" s="3"/>
      <c r="F366" s="77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77"/>
      <c r="B367" s="3"/>
      <c r="C367" s="3"/>
      <c r="D367" s="3"/>
      <c r="E367" s="3"/>
      <c r="F367" s="77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77"/>
      <c r="B368" s="3"/>
      <c r="C368" s="3"/>
      <c r="D368" s="3"/>
      <c r="E368" s="3"/>
      <c r="F368" s="77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77"/>
      <c r="B369" s="3"/>
      <c r="C369" s="3"/>
      <c r="D369" s="3"/>
      <c r="E369" s="3"/>
      <c r="F369" s="77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77"/>
      <c r="B370" s="3"/>
      <c r="C370" s="3"/>
      <c r="D370" s="3"/>
      <c r="E370" s="3"/>
      <c r="F370" s="77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77"/>
      <c r="B371" s="3"/>
      <c r="C371" s="3"/>
      <c r="D371" s="3"/>
      <c r="E371" s="3"/>
      <c r="F371" s="77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77"/>
      <c r="B372" s="3"/>
      <c r="C372" s="3"/>
      <c r="D372" s="3"/>
      <c r="E372" s="3"/>
      <c r="F372" s="77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77"/>
      <c r="B373" s="3"/>
      <c r="C373" s="3"/>
      <c r="D373" s="3"/>
      <c r="E373" s="3"/>
      <c r="F373" s="77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77"/>
      <c r="B374" s="3"/>
      <c r="C374" s="3"/>
      <c r="D374" s="3"/>
      <c r="E374" s="3"/>
      <c r="F374" s="77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77"/>
      <c r="B375" s="3"/>
      <c r="C375" s="3"/>
      <c r="D375" s="3"/>
      <c r="E375" s="3"/>
      <c r="F375" s="77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77"/>
      <c r="B376" s="3"/>
      <c r="C376" s="3"/>
      <c r="D376" s="3"/>
      <c r="E376" s="3"/>
      <c r="F376" s="77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77"/>
      <c r="B377" s="3"/>
      <c r="C377" s="3"/>
      <c r="D377" s="3"/>
      <c r="E377" s="3"/>
      <c r="F377" s="77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77"/>
      <c r="B378" s="3"/>
      <c r="C378" s="3"/>
      <c r="D378" s="3"/>
      <c r="E378" s="3"/>
      <c r="F378" s="77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77"/>
      <c r="B379" s="3"/>
      <c r="C379" s="3"/>
      <c r="D379" s="3"/>
      <c r="E379" s="3"/>
      <c r="F379" s="77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77"/>
      <c r="B380" s="3"/>
      <c r="C380" s="3"/>
      <c r="D380" s="3"/>
      <c r="E380" s="3"/>
      <c r="F380" s="77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77"/>
      <c r="B381" s="3"/>
      <c r="C381" s="3"/>
      <c r="D381" s="3"/>
      <c r="E381" s="3"/>
      <c r="F381" s="77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77"/>
      <c r="B382" s="3"/>
      <c r="C382" s="3"/>
      <c r="D382" s="3"/>
      <c r="E382" s="3"/>
      <c r="F382" s="77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77"/>
      <c r="B383" s="3"/>
      <c r="C383" s="3"/>
      <c r="D383" s="3"/>
      <c r="E383" s="3"/>
      <c r="F383" s="77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77"/>
      <c r="B384" s="3"/>
      <c r="C384" s="3"/>
      <c r="D384" s="3"/>
      <c r="E384" s="3"/>
      <c r="F384" s="77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77"/>
      <c r="B385" s="3"/>
      <c r="C385" s="3"/>
      <c r="D385" s="3"/>
      <c r="E385" s="3"/>
      <c r="F385" s="77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77"/>
      <c r="B386" s="3"/>
      <c r="C386" s="3"/>
      <c r="D386" s="3"/>
      <c r="E386" s="3"/>
      <c r="F386" s="77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77"/>
      <c r="B387" s="3"/>
      <c r="C387" s="3"/>
      <c r="D387" s="3"/>
      <c r="E387" s="3"/>
      <c r="F387" s="77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77"/>
      <c r="B388" s="3"/>
      <c r="C388" s="3"/>
      <c r="D388" s="3"/>
      <c r="E388" s="3"/>
      <c r="F388" s="77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77"/>
      <c r="B389" s="3"/>
      <c r="C389" s="3"/>
      <c r="D389" s="3"/>
      <c r="E389" s="3"/>
      <c r="F389" s="77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77"/>
      <c r="B390" s="3"/>
      <c r="C390" s="3"/>
      <c r="D390" s="3"/>
      <c r="E390" s="3"/>
      <c r="F390" s="77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77"/>
      <c r="B391" s="3"/>
      <c r="C391" s="3"/>
      <c r="D391" s="3"/>
      <c r="E391" s="3"/>
      <c r="F391" s="77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77"/>
      <c r="B392" s="3"/>
      <c r="C392" s="3"/>
      <c r="D392" s="3"/>
      <c r="E392" s="3"/>
      <c r="F392" s="77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77"/>
      <c r="B393" s="3"/>
      <c r="C393" s="3"/>
      <c r="D393" s="3"/>
      <c r="E393" s="3"/>
      <c r="F393" s="77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77"/>
      <c r="B394" s="3"/>
      <c r="C394" s="3"/>
      <c r="D394" s="3"/>
      <c r="E394" s="3"/>
      <c r="F394" s="77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77"/>
      <c r="B395" s="3"/>
      <c r="C395" s="3"/>
      <c r="D395" s="3"/>
      <c r="E395" s="3"/>
      <c r="F395" s="77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77"/>
      <c r="B396" s="3"/>
      <c r="C396" s="3"/>
      <c r="D396" s="3"/>
      <c r="E396" s="3"/>
      <c r="F396" s="77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77"/>
      <c r="B397" s="3"/>
      <c r="C397" s="3"/>
      <c r="D397" s="3"/>
      <c r="E397" s="3"/>
      <c r="F397" s="77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77"/>
      <c r="B398" s="3"/>
      <c r="C398" s="3"/>
      <c r="D398" s="3"/>
      <c r="E398" s="3"/>
      <c r="F398" s="77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77"/>
      <c r="B399" s="3"/>
      <c r="C399" s="3"/>
      <c r="D399" s="3"/>
      <c r="E399" s="3"/>
      <c r="F399" s="77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77"/>
      <c r="B400" s="3"/>
      <c r="C400" s="3"/>
      <c r="D400" s="3"/>
      <c r="E400" s="3"/>
      <c r="F400" s="77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77"/>
      <c r="B401" s="3"/>
      <c r="C401" s="3"/>
      <c r="D401" s="3"/>
      <c r="E401" s="3"/>
      <c r="F401" s="77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77"/>
      <c r="B402" s="3"/>
      <c r="C402" s="3"/>
      <c r="D402" s="3"/>
      <c r="E402" s="3"/>
      <c r="F402" s="77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77"/>
      <c r="B403" s="3"/>
      <c r="C403" s="3"/>
      <c r="D403" s="3"/>
      <c r="E403" s="3"/>
      <c r="F403" s="77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77"/>
      <c r="B404" s="3"/>
      <c r="C404" s="3"/>
      <c r="D404" s="3"/>
      <c r="E404" s="3"/>
      <c r="F404" s="77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77"/>
      <c r="B405" s="3"/>
      <c r="C405" s="3"/>
      <c r="D405" s="3"/>
      <c r="E405" s="3"/>
      <c r="F405" s="77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77"/>
      <c r="B406" s="3"/>
      <c r="C406" s="3"/>
      <c r="D406" s="3"/>
      <c r="E406" s="3"/>
      <c r="F406" s="77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77"/>
      <c r="B407" s="3"/>
      <c r="C407" s="3"/>
      <c r="D407" s="3"/>
      <c r="E407" s="3"/>
      <c r="F407" s="77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77"/>
      <c r="B408" s="3"/>
      <c r="C408" s="3"/>
      <c r="D408" s="3"/>
      <c r="E408" s="3"/>
      <c r="F408" s="77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77"/>
      <c r="B409" s="3"/>
      <c r="C409" s="3"/>
      <c r="D409" s="3"/>
      <c r="E409" s="3"/>
      <c r="F409" s="77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77"/>
      <c r="B410" s="3"/>
      <c r="C410" s="3"/>
      <c r="D410" s="3"/>
      <c r="E410" s="3"/>
      <c r="F410" s="77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77"/>
      <c r="B411" s="3"/>
      <c r="C411" s="3"/>
      <c r="D411" s="3"/>
      <c r="E411" s="3"/>
      <c r="F411" s="77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77"/>
      <c r="B412" s="3"/>
      <c r="C412" s="3"/>
      <c r="D412" s="3"/>
      <c r="E412" s="3"/>
      <c r="F412" s="77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77"/>
      <c r="B413" s="3"/>
      <c r="C413" s="3"/>
      <c r="D413" s="3"/>
      <c r="E413" s="3"/>
      <c r="F413" s="77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77"/>
      <c r="B414" s="3"/>
      <c r="C414" s="3"/>
      <c r="D414" s="3"/>
      <c r="E414" s="3"/>
      <c r="F414" s="77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77"/>
      <c r="B415" s="3"/>
      <c r="C415" s="3"/>
      <c r="D415" s="3"/>
      <c r="E415" s="3"/>
      <c r="F415" s="77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77"/>
      <c r="B416" s="3"/>
      <c r="C416" s="3"/>
      <c r="D416" s="3"/>
      <c r="E416" s="3"/>
      <c r="F416" s="77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77"/>
      <c r="B417" s="3"/>
      <c r="C417" s="3"/>
      <c r="D417" s="3"/>
      <c r="E417" s="3"/>
      <c r="F417" s="77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77"/>
      <c r="B418" s="3"/>
      <c r="C418" s="3"/>
      <c r="D418" s="3"/>
      <c r="E418" s="3"/>
      <c r="F418" s="77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77"/>
      <c r="B419" s="3"/>
      <c r="C419" s="3"/>
      <c r="D419" s="3"/>
      <c r="E419" s="3"/>
      <c r="F419" s="77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77"/>
      <c r="B420" s="3"/>
      <c r="C420" s="3"/>
      <c r="D420" s="3"/>
      <c r="E420" s="3"/>
      <c r="F420" s="77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77"/>
      <c r="B421" s="3"/>
      <c r="C421" s="3"/>
      <c r="D421" s="3"/>
      <c r="E421" s="3"/>
      <c r="F421" s="77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77"/>
      <c r="B422" s="3"/>
      <c r="C422" s="3"/>
      <c r="D422" s="3"/>
      <c r="E422" s="3"/>
      <c r="F422" s="77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77"/>
      <c r="B423" s="3"/>
      <c r="C423" s="3"/>
      <c r="D423" s="3"/>
      <c r="E423" s="3"/>
      <c r="F423" s="77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77"/>
      <c r="B424" s="3"/>
      <c r="C424" s="3"/>
      <c r="D424" s="3"/>
      <c r="E424" s="3"/>
      <c r="F424" s="77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77"/>
      <c r="B425" s="3"/>
      <c r="C425" s="3"/>
      <c r="D425" s="3"/>
      <c r="E425" s="3"/>
      <c r="F425" s="77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77"/>
      <c r="B426" s="3"/>
      <c r="C426" s="3"/>
      <c r="D426" s="3"/>
      <c r="E426" s="3"/>
      <c r="F426" s="77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77"/>
      <c r="B427" s="3"/>
      <c r="C427" s="3"/>
      <c r="D427" s="3"/>
      <c r="E427" s="3"/>
      <c r="F427" s="77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77"/>
      <c r="B428" s="3"/>
      <c r="C428" s="3"/>
      <c r="D428" s="3"/>
      <c r="E428" s="3"/>
      <c r="F428" s="77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77"/>
      <c r="B429" s="3"/>
      <c r="C429" s="3"/>
      <c r="D429" s="3"/>
      <c r="E429" s="3"/>
      <c r="F429" s="77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77"/>
      <c r="B430" s="3"/>
      <c r="C430" s="3"/>
      <c r="D430" s="3"/>
      <c r="E430" s="3"/>
      <c r="F430" s="77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77"/>
      <c r="B431" s="3"/>
      <c r="C431" s="3"/>
      <c r="D431" s="3"/>
      <c r="E431" s="3"/>
      <c r="F431" s="77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77"/>
      <c r="B432" s="3"/>
      <c r="C432" s="3"/>
      <c r="D432" s="3"/>
      <c r="E432" s="3"/>
      <c r="F432" s="77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77"/>
      <c r="B433" s="3"/>
      <c r="C433" s="3"/>
      <c r="D433" s="3"/>
      <c r="E433" s="3"/>
      <c r="F433" s="77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77"/>
      <c r="B434" s="3"/>
      <c r="C434" s="3"/>
      <c r="D434" s="3"/>
      <c r="E434" s="3"/>
      <c r="F434" s="77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77"/>
      <c r="B435" s="3"/>
      <c r="C435" s="3"/>
      <c r="D435" s="3"/>
      <c r="E435" s="3"/>
      <c r="F435" s="77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77"/>
      <c r="B436" s="3"/>
      <c r="C436" s="3"/>
      <c r="D436" s="3"/>
      <c r="E436" s="3"/>
      <c r="F436" s="77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77"/>
      <c r="B437" s="3"/>
      <c r="C437" s="3"/>
      <c r="D437" s="3"/>
      <c r="E437" s="3"/>
      <c r="F437" s="77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77"/>
      <c r="B438" s="3"/>
      <c r="C438" s="3"/>
      <c r="D438" s="3"/>
      <c r="E438" s="3"/>
      <c r="F438" s="77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77"/>
      <c r="B439" s="3"/>
      <c r="C439" s="3"/>
      <c r="D439" s="3"/>
      <c r="E439" s="3"/>
      <c r="F439" s="77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77"/>
      <c r="B440" s="3"/>
      <c r="C440" s="3"/>
      <c r="D440" s="3"/>
      <c r="E440" s="3"/>
      <c r="F440" s="77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77"/>
      <c r="B441" s="3"/>
      <c r="C441" s="3"/>
      <c r="D441" s="3"/>
      <c r="E441" s="3"/>
      <c r="F441" s="77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77"/>
      <c r="B442" s="3"/>
      <c r="C442" s="3"/>
      <c r="D442" s="3"/>
      <c r="E442" s="3"/>
      <c r="F442" s="77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77"/>
      <c r="B443" s="3"/>
      <c r="C443" s="3"/>
      <c r="D443" s="3"/>
      <c r="E443" s="3"/>
      <c r="F443" s="77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77"/>
      <c r="B444" s="3"/>
      <c r="C444" s="3"/>
      <c r="D444" s="3"/>
      <c r="E444" s="3"/>
      <c r="F444" s="77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77"/>
      <c r="B445" s="3"/>
      <c r="C445" s="3"/>
      <c r="D445" s="3"/>
      <c r="E445" s="3"/>
      <c r="F445" s="77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77"/>
      <c r="B446" s="3"/>
      <c r="C446" s="3"/>
      <c r="D446" s="3"/>
      <c r="E446" s="3"/>
      <c r="F446" s="77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77"/>
      <c r="B447" s="3"/>
      <c r="C447" s="3"/>
      <c r="D447" s="3"/>
      <c r="E447" s="3"/>
      <c r="F447" s="77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77"/>
      <c r="B448" s="3"/>
      <c r="C448" s="3"/>
      <c r="D448" s="3"/>
      <c r="E448" s="3"/>
      <c r="F448" s="77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77"/>
      <c r="B449" s="3"/>
      <c r="C449" s="3"/>
      <c r="D449" s="3"/>
      <c r="E449" s="3"/>
      <c r="F449" s="77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77"/>
      <c r="B450" s="3"/>
      <c r="C450" s="3"/>
      <c r="D450" s="3"/>
      <c r="E450" s="3"/>
      <c r="F450" s="77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77"/>
      <c r="B451" s="3"/>
      <c r="C451" s="3"/>
      <c r="D451" s="3"/>
      <c r="E451" s="3"/>
      <c r="F451" s="77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77"/>
      <c r="B452" s="3"/>
      <c r="C452" s="3"/>
      <c r="D452" s="3"/>
      <c r="E452" s="3"/>
      <c r="F452" s="77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77"/>
      <c r="B453" s="3"/>
      <c r="C453" s="3"/>
      <c r="D453" s="3"/>
      <c r="E453" s="3"/>
      <c r="F453" s="77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77"/>
      <c r="B454" s="3"/>
      <c r="C454" s="3"/>
      <c r="D454" s="3"/>
      <c r="E454" s="3"/>
      <c r="F454" s="77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77"/>
      <c r="B455" s="3"/>
      <c r="C455" s="3"/>
      <c r="D455" s="3"/>
      <c r="E455" s="3"/>
      <c r="F455" s="77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77"/>
      <c r="B456" s="3"/>
      <c r="C456" s="3"/>
      <c r="D456" s="3"/>
      <c r="E456" s="3"/>
      <c r="F456" s="77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77"/>
      <c r="B457" s="3"/>
      <c r="C457" s="3"/>
      <c r="D457" s="3"/>
      <c r="E457" s="3"/>
      <c r="F457" s="77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77"/>
      <c r="B458" s="3"/>
      <c r="C458" s="3"/>
      <c r="D458" s="3"/>
      <c r="E458" s="3"/>
      <c r="F458" s="77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77"/>
      <c r="B459" s="3"/>
      <c r="C459" s="3"/>
      <c r="D459" s="3"/>
      <c r="E459" s="3"/>
      <c r="F459" s="77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77"/>
      <c r="B460" s="3"/>
      <c r="C460" s="3"/>
      <c r="D460" s="3"/>
      <c r="E460" s="3"/>
      <c r="F460" s="77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77"/>
      <c r="B461" s="3"/>
      <c r="C461" s="3"/>
      <c r="D461" s="3"/>
      <c r="E461" s="3"/>
      <c r="F461" s="77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77"/>
      <c r="B462" s="3"/>
      <c r="C462" s="3"/>
      <c r="D462" s="3"/>
      <c r="E462" s="3"/>
      <c r="F462" s="77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77"/>
      <c r="B463" s="3"/>
      <c r="C463" s="3"/>
      <c r="D463" s="3"/>
      <c r="E463" s="3"/>
      <c r="F463" s="77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77"/>
      <c r="B464" s="3"/>
      <c r="C464" s="3"/>
      <c r="D464" s="3"/>
      <c r="E464" s="3"/>
      <c r="F464" s="77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77"/>
      <c r="B465" s="3"/>
      <c r="C465" s="3"/>
      <c r="D465" s="3"/>
      <c r="E465" s="3"/>
      <c r="F465" s="77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77"/>
      <c r="B466" s="3"/>
      <c r="C466" s="3"/>
      <c r="D466" s="3"/>
      <c r="E466" s="3"/>
      <c r="F466" s="77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77"/>
      <c r="B467" s="3"/>
      <c r="C467" s="3"/>
      <c r="D467" s="3"/>
      <c r="E467" s="3"/>
      <c r="F467" s="77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77"/>
      <c r="B468" s="3"/>
      <c r="C468" s="3"/>
      <c r="D468" s="3"/>
      <c r="E468" s="3"/>
      <c r="F468" s="77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77"/>
      <c r="B469" s="3"/>
      <c r="C469" s="3"/>
      <c r="D469" s="3"/>
      <c r="E469" s="3"/>
      <c r="F469" s="77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77"/>
      <c r="B470" s="3"/>
      <c r="C470" s="3"/>
      <c r="D470" s="3"/>
      <c r="E470" s="3"/>
      <c r="F470" s="77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77"/>
      <c r="B471" s="3"/>
      <c r="C471" s="3"/>
      <c r="D471" s="3"/>
      <c r="E471" s="3"/>
      <c r="F471" s="77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77"/>
      <c r="B472" s="3"/>
      <c r="C472" s="3"/>
      <c r="D472" s="3"/>
      <c r="E472" s="3"/>
      <c r="F472" s="77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77"/>
      <c r="B473" s="3"/>
      <c r="C473" s="3"/>
      <c r="D473" s="3"/>
      <c r="E473" s="3"/>
      <c r="F473" s="77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77"/>
      <c r="B474" s="3"/>
      <c r="C474" s="3"/>
      <c r="D474" s="3"/>
      <c r="E474" s="3"/>
      <c r="F474" s="77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77"/>
      <c r="B475" s="3"/>
      <c r="C475" s="3"/>
      <c r="D475" s="3"/>
      <c r="E475" s="3"/>
      <c r="F475" s="77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77"/>
      <c r="B476" s="3"/>
      <c r="C476" s="3"/>
      <c r="D476" s="3"/>
      <c r="E476" s="3"/>
      <c r="F476" s="77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77"/>
      <c r="B477" s="3"/>
      <c r="C477" s="3"/>
      <c r="D477" s="3"/>
      <c r="E477" s="3"/>
      <c r="F477" s="77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77"/>
      <c r="B478" s="3"/>
      <c r="C478" s="3"/>
      <c r="D478" s="3"/>
      <c r="E478" s="3"/>
      <c r="F478" s="77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77"/>
      <c r="B479" s="3"/>
      <c r="C479" s="3"/>
      <c r="D479" s="3"/>
      <c r="E479" s="3"/>
      <c r="F479" s="77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77"/>
      <c r="B480" s="3"/>
      <c r="C480" s="3"/>
      <c r="D480" s="3"/>
      <c r="E480" s="3"/>
      <c r="F480" s="77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77"/>
      <c r="B481" s="3"/>
      <c r="C481" s="3"/>
      <c r="D481" s="3"/>
      <c r="E481" s="3"/>
      <c r="F481" s="77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77"/>
      <c r="B482" s="3"/>
      <c r="C482" s="3"/>
      <c r="D482" s="3"/>
      <c r="E482" s="3"/>
      <c r="F482" s="77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77"/>
      <c r="B483" s="3"/>
      <c r="C483" s="3"/>
      <c r="D483" s="3"/>
      <c r="E483" s="3"/>
      <c r="F483" s="77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77"/>
      <c r="B484" s="3"/>
      <c r="C484" s="3"/>
      <c r="D484" s="3"/>
      <c r="E484" s="3"/>
      <c r="F484" s="77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77"/>
      <c r="B485" s="3"/>
      <c r="C485" s="3"/>
      <c r="D485" s="3"/>
      <c r="E485" s="3"/>
      <c r="F485" s="77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77"/>
      <c r="B486" s="3"/>
      <c r="C486" s="3"/>
      <c r="D486" s="3"/>
      <c r="E486" s="3"/>
      <c r="F486" s="77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77"/>
      <c r="B487" s="3"/>
      <c r="C487" s="3"/>
      <c r="D487" s="3"/>
      <c r="E487" s="3"/>
      <c r="F487" s="77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77"/>
      <c r="B488" s="3"/>
      <c r="C488" s="3"/>
      <c r="D488" s="3"/>
      <c r="E488" s="3"/>
      <c r="F488" s="77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77"/>
      <c r="B489" s="3"/>
      <c r="C489" s="3"/>
      <c r="D489" s="3"/>
      <c r="E489" s="3"/>
      <c r="F489" s="77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77"/>
      <c r="B490" s="3"/>
      <c r="C490" s="3"/>
      <c r="D490" s="3"/>
      <c r="E490" s="3"/>
      <c r="F490" s="77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77"/>
      <c r="B491" s="3"/>
      <c r="C491" s="3"/>
      <c r="D491" s="3"/>
      <c r="E491" s="3"/>
      <c r="F491" s="77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77"/>
      <c r="B492" s="3"/>
      <c r="C492" s="3"/>
      <c r="D492" s="3"/>
      <c r="E492" s="3"/>
      <c r="F492" s="77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77"/>
      <c r="B493" s="3"/>
      <c r="C493" s="3"/>
      <c r="D493" s="3"/>
      <c r="E493" s="3"/>
      <c r="F493" s="77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77"/>
      <c r="B494" s="3"/>
      <c r="C494" s="3"/>
      <c r="D494" s="3"/>
      <c r="E494" s="3"/>
      <c r="F494" s="77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77"/>
      <c r="B495" s="3"/>
      <c r="C495" s="3"/>
      <c r="D495" s="3"/>
      <c r="E495" s="3"/>
      <c r="F495" s="77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77"/>
      <c r="B496" s="3"/>
      <c r="C496" s="3"/>
      <c r="D496" s="3"/>
      <c r="E496" s="3"/>
      <c r="F496" s="77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77"/>
      <c r="B497" s="3"/>
      <c r="C497" s="3"/>
      <c r="D497" s="3"/>
      <c r="E497" s="3"/>
      <c r="F497" s="77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77"/>
      <c r="B498" s="3"/>
      <c r="C498" s="3"/>
      <c r="D498" s="3"/>
      <c r="E498" s="3"/>
      <c r="F498" s="77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77"/>
      <c r="B499" s="3"/>
      <c r="C499" s="3"/>
      <c r="D499" s="3"/>
      <c r="E499" s="3"/>
      <c r="F499" s="77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77"/>
      <c r="B500" s="3"/>
      <c r="C500" s="3"/>
      <c r="D500" s="3"/>
      <c r="E500" s="3"/>
      <c r="F500" s="77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77"/>
      <c r="B501" s="3"/>
      <c r="C501" s="3"/>
      <c r="D501" s="3"/>
      <c r="E501" s="3"/>
      <c r="F501" s="77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77"/>
      <c r="B502" s="3"/>
      <c r="C502" s="3"/>
      <c r="D502" s="3"/>
      <c r="E502" s="3"/>
      <c r="F502" s="77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77"/>
      <c r="B503" s="3"/>
      <c r="C503" s="3"/>
      <c r="D503" s="3"/>
      <c r="E503" s="3"/>
      <c r="F503" s="77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77"/>
      <c r="B504" s="3"/>
      <c r="C504" s="3"/>
      <c r="D504" s="3"/>
      <c r="E504" s="3"/>
      <c r="F504" s="77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77"/>
      <c r="B505" s="3"/>
      <c r="C505" s="3"/>
      <c r="D505" s="3"/>
      <c r="E505" s="3"/>
      <c r="F505" s="77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77"/>
      <c r="B506" s="3"/>
      <c r="C506" s="3"/>
      <c r="D506" s="3"/>
      <c r="E506" s="3"/>
      <c r="F506" s="77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77"/>
      <c r="B507" s="3"/>
      <c r="C507" s="3"/>
      <c r="D507" s="3"/>
      <c r="E507" s="3"/>
      <c r="F507" s="77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77"/>
      <c r="B508" s="3"/>
      <c r="C508" s="3"/>
      <c r="D508" s="3"/>
      <c r="E508" s="3"/>
      <c r="F508" s="77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77"/>
      <c r="B509" s="3"/>
      <c r="C509" s="3"/>
      <c r="D509" s="3"/>
      <c r="E509" s="3"/>
      <c r="F509" s="77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77"/>
      <c r="B510" s="3"/>
      <c r="C510" s="3"/>
      <c r="D510" s="3"/>
      <c r="E510" s="3"/>
      <c r="F510" s="77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77"/>
      <c r="B511" s="3"/>
      <c r="C511" s="3"/>
      <c r="D511" s="3"/>
      <c r="E511" s="3"/>
      <c r="F511" s="77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77"/>
      <c r="B512" s="3"/>
      <c r="C512" s="3"/>
      <c r="D512" s="3"/>
      <c r="E512" s="3"/>
      <c r="F512" s="77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77"/>
      <c r="B513" s="3"/>
      <c r="C513" s="3"/>
      <c r="D513" s="3"/>
      <c r="E513" s="3"/>
      <c r="F513" s="77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77"/>
      <c r="B514" s="3"/>
      <c r="C514" s="3"/>
      <c r="D514" s="3"/>
      <c r="E514" s="3"/>
      <c r="F514" s="77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77"/>
      <c r="B515" s="3"/>
      <c r="C515" s="3"/>
      <c r="D515" s="3"/>
      <c r="E515" s="3"/>
      <c r="F515" s="77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77"/>
      <c r="B516" s="3"/>
      <c r="C516" s="3"/>
      <c r="D516" s="3"/>
      <c r="E516" s="3"/>
      <c r="F516" s="77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77"/>
      <c r="B517" s="3"/>
      <c r="C517" s="3"/>
      <c r="D517" s="3"/>
      <c r="E517" s="3"/>
      <c r="F517" s="77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77"/>
      <c r="B518" s="3"/>
      <c r="C518" s="3"/>
      <c r="D518" s="3"/>
      <c r="E518" s="3"/>
      <c r="F518" s="77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77"/>
      <c r="B519" s="3"/>
      <c r="C519" s="3"/>
      <c r="D519" s="3"/>
      <c r="E519" s="3"/>
      <c r="F519" s="77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77"/>
      <c r="B520" s="3"/>
      <c r="C520" s="3"/>
      <c r="D520" s="3"/>
      <c r="E520" s="3"/>
      <c r="F520" s="77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77"/>
      <c r="B521" s="3"/>
      <c r="C521" s="3"/>
      <c r="D521" s="3"/>
      <c r="E521" s="3"/>
      <c r="F521" s="77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77"/>
      <c r="B522" s="3"/>
      <c r="C522" s="3"/>
      <c r="D522" s="3"/>
      <c r="E522" s="3"/>
      <c r="F522" s="77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77"/>
      <c r="B523" s="3"/>
      <c r="C523" s="3"/>
      <c r="D523" s="3"/>
      <c r="E523" s="3"/>
      <c r="F523" s="77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77"/>
      <c r="B524" s="3"/>
      <c r="C524" s="3"/>
      <c r="D524" s="3"/>
      <c r="E524" s="3"/>
      <c r="F524" s="77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77"/>
      <c r="B525" s="3"/>
      <c r="C525" s="3"/>
      <c r="D525" s="3"/>
      <c r="E525" s="3"/>
      <c r="F525" s="77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77"/>
      <c r="B526" s="3"/>
      <c r="C526" s="3"/>
      <c r="D526" s="3"/>
      <c r="E526" s="3"/>
      <c r="F526" s="77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77"/>
      <c r="B527" s="3"/>
      <c r="C527" s="3"/>
      <c r="D527" s="3"/>
      <c r="E527" s="3"/>
      <c r="F527" s="77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77"/>
      <c r="B528" s="3"/>
      <c r="C528" s="3"/>
      <c r="D528" s="3"/>
      <c r="E528" s="3"/>
      <c r="F528" s="77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77"/>
      <c r="B529" s="3"/>
      <c r="C529" s="3"/>
      <c r="D529" s="3"/>
      <c r="E529" s="3"/>
      <c r="F529" s="77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77"/>
      <c r="B530" s="3"/>
      <c r="C530" s="3"/>
      <c r="D530" s="3"/>
      <c r="E530" s="3"/>
      <c r="F530" s="77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77"/>
      <c r="B531" s="3"/>
      <c r="C531" s="3"/>
      <c r="D531" s="3"/>
      <c r="E531" s="3"/>
      <c r="F531" s="77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77"/>
      <c r="B532" s="3"/>
      <c r="C532" s="3"/>
      <c r="D532" s="3"/>
      <c r="E532" s="3"/>
      <c r="F532" s="77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77"/>
      <c r="B533" s="3"/>
      <c r="C533" s="3"/>
      <c r="D533" s="3"/>
      <c r="E533" s="3"/>
      <c r="F533" s="77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77"/>
      <c r="B534" s="3"/>
      <c r="C534" s="3"/>
      <c r="D534" s="3"/>
      <c r="E534" s="3"/>
      <c r="F534" s="77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77"/>
      <c r="B535" s="3"/>
      <c r="C535" s="3"/>
      <c r="D535" s="3"/>
      <c r="E535" s="3"/>
      <c r="F535" s="77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77"/>
      <c r="B536" s="3"/>
      <c r="C536" s="3"/>
      <c r="D536" s="3"/>
      <c r="E536" s="3"/>
      <c r="F536" s="77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77"/>
      <c r="B537" s="3"/>
      <c r="C537" s="3"/>
      <c r="D537" s="3"/>
      <c r="E537" s="3"/>
      <c r="F537" s="77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77"/>
      <c r="B538" s="3"/>
      <c r="C538" s="3"/>
      <c r="D538" s="3"/>
      <c r="E538" s="3"/>
      <c r="F538" s="77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77"/>
      <c r="B539" s="3"/>
      <c r="C539" s="3"/>
      <c r="D539" s="3"/>
      <c r="E539" s="3"/>
      <c r="F539" s="77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77"/>
      <c r="B540" s="3"/>
      <c r="C540" s="3"/>
      <c r="D540" s="3"/>
      <c r="E540" s="3"/>
      <c r="F540" s="77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77"/>
      <c r="B541" s="3"/>
      <c r="C541" s="3"/>
      <c r="D541" s="3"/>
      <c r="E541" s="3"/>
      <c r="F541" s="77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77"/>
      <c r="B542" s="3"/>
      <c r="C542" s="3"/>
      <c r="D542" s="3"/>
      <c r="E542" s="3"/>
      <c r="F542" s="77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77"/>
      <c r="B543" s="3"/>
      <c r="C543" s="3"/>
      <c r="D543" s="3"/>
      <c r="E543" s="3"/>
      <c r="F543" s="77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77"/>
      <c r="B544" s="3"/>
      <c r="C544" s="3"/>
      <c r="D544" s="3"/>
      <c r="E544" s="3"/>
      <c r="F544" s="77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77"/>
      <c r="B545" s="3"/>
      <c r="C545" s="3"/>
      <c r="D545" s="3"/>
      <c r="E545" s="3"/>
      <c r="F545" s="77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77"/>
      <c r="B546" s="3"/>
      <c r="C546" s="3"/>
      <c r="D546" s="3"/>
      <c r="E546" s="3"/>
      <c r="F546" s="77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77"/>
      <c r="B547" s="3"/>
      <c r="C547" s="3"/>
      <c r="D547" s="3"/>
      <c r="E547" s="3"/>
      <c r="F547" s="77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77"/>
      <c r="B548" s="3"/>
      <c r="C548" s="3"/>
      <c r="D548" s="3"/>
      <c r="E548" s="3"/>
      <c r="F548" s="77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77"/>
      <c r="B549" s="3"/>
      <c r="C549" s="3"/>
      <c r="D549" s="3"/>
      <c r="E549" s="3"/>
      <c r="F549" s="77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77"/>
      <c r="B550" s="3"/>
      <c r="C550" s="3"/>
      <c r="D550" s="3"/>
      <c r="E550" s="3"/>
      <c r="F550" s="77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77"/>
      <c r="B551" s="3"/>
      <c r="C551" s="3"/>
      <c r="D551" s="3"/>
      <c r="E551" s="3"/>
      <c r="F551" s="77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77"/>
      <c r="B552" s="3"/>
      <c r="C552" s="3"/>
      <c r="D552" s="3"/>
      <c r="E552" s="3"/>
      <c r="F552" s="77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77"/>
      <c r="B553" s="3"/>
      <c r="C553" s="3"/>
      <c r="D553" s="3"/>
      <c r="E553" s="3"/>
      <c r="F553" s="77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77"/>
      <c r="B554" s="3"/>
      <c r="C554" s="3"/>
      <c r="D554" s="3"/>
      <c r="E554" s="3"/>
      <c r="F554" s="77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77"/>
      <c r="B555" s="3"/>
      <c r="C555" s="3"/>
      <c r="D555" s="3"/>
      <c r="E555" s="3"/>
      <c r="F555" s="77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77"/>
      <c r="B556" s="3"/>
      <c r="C556" s="3"/>
      <c r="D556" s="3"/>
      <c r="E556" s="3"/>
      <c r="F556" s="77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77"/>
      <c r="B557" s="3"/>
      <c r="C557" s="3"/>
      <c r="D557" s="3"/>
      <c r="E557" s="3"/>
      <c r="F557" s="77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77"/>
      <c r="B558" s="3"/>
      <c r="C558" s="3"/>
      <c r="D558" s="3"/>
      <c r="E558" s="3"/>
      <c r="F558" s="77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77"/>
      <c r="B559" s="3"/>
      <c r="C559" s="3"/>
      <c r="D559" s="3"/>
      <c r="E559" s="3"/>
      <c r="F559" s="77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77"/>
      <c r="B560" s="3"/>
      <c r="C560" s="3"/>
      <c r="D560" s="3"/>
      <c r="E560" s="3"/>
      <c r="F560" s="77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77"/>
      <c r="B561" s="3"/>
      <c r="C561" s="3"/>
      <c r="D561" s="3"/>
      <c r="E561" s="3"/>
      <c r="F561" s="77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77"/>
      <c r="B562" s="3"/>
      <c r="C562" s="3"/>
      <c r="D562" s="3"/>
      <c r="E562" s="3"/>
      <c r="F562" s="77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77"/>
      <c r="B563" s="3"/>
      <c r="C563" s="3"/>
      <c r="D563" s="3"/>
      <c r="E563" s="3"/>
      <c r="F563" s="77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77"/>
      <c r="B564" s="3"/>
      <c r="C564" s="3"/>
      <c r="D564" s="3"/>
      <c r="E564" s="3"/>
      <c r="F564" s="77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77"/>
      <c r="B565" s="3"/>
      <c r="C565" s="3"/>
      <c r="D565" s="3"/>
      <c r="E565" s="3"/>
      <c r="F565" s="77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77"/>
      <c r="B566" s="3"/>
      <c r="C566" s="3"/>
      <c r="D566" s="3"/>
      <c r="E566" s="3"/>
      <c r="F566" s="77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77"/>
      <c r="B567" s="3"/>
      <c r="C567" s="3"/>
      <c r="D567" s="3"/>
      <c r="E567" s="3"/>
      <c r="F567" s="77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77"/>
      <c r="B568" s="3"/>
      <c r="C568" s="3"/>
      <c r="D568" s="3"/>
      <c r="E568" s="3"/>
      <c r="F568" s="77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77"/>
      <c r="B569" s="3"/>
      <c r="C569" s="3"/>
      <c r="D569" s="3"/>
      <c r="E569" s="3"/>
      <c r="F569" s="77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77"/>
      <c r="B570" s="3"/>
      <c r="C570" s="3"/>
      <c r="D570" s="3"/>
      <c r="E570" s="3"/>
      <c r="F570" s="77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77"/>
      <c r="B571" s="3"/>
      <c r="C571" s="3"/>
      <c r="D571" s="3"/>
      <c r="E571" s="3"/>
      <c r="F571" s="77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77"/>
      <c r="B572" s="3"/>
      <c r="C572" s="3"/>
      <c r="D572" s="3"/>
      <c r="E572" s="3"/>
      <c r="F572" s="77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77"/>
      <c r="B573" s="3"/>
      <c r="C573" s="3"/>
      <c r="D573" s="3"/>
      <c r="E573" s="3"/>
      <c r="F573" s="77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77"/>
      <c r="B574" s="3"/>
      <c r="C574" s="3"/>
      <c r="D574" s="3"/>
      <c r="E574" s="3"/>
      <c r="F574" s="77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77"/>
      <c r="B575" s="3"/>
      <c r="C575" s="3"/>
      <c r="D575" s="3"/>
      <c r="E575" s="3"/>
      <c r="F575" s="77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77"/>
      <c r="B576" s="3"/>
      <c r="C576" s="3"/>
      <c r="D576" s="3"/>
      <c r="E576" s="3"/>
      <c r="F576" s="77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77"/>
      <c r="B577" s="3"/>
      <c r="C577" s="3"/>
      <c r="D577" s="3"/>
      <c r="E577" s="3"/>
      <c r="F577" s="77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77"/>
      <c r="B578" s="3"/>
      <c r="C578" s="3"/>
      <c r="D578" s="3"/>
      <c r="E578" s="3"/>
      <c r="F578" s="77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77"/>
      <c r="B579" s="3"/>
      <c r="C579" s="3"/>
      <c r="D579" s="3"/>
      <c r="E579" s="3"/>
      <c r="F579" s="77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77"/>
      <c r="B580" s="3"/>
      <c r="C580" s="3"/>
      <c r="D580" s="3"/>
      <c r="E580" s="3"/>
      <c r="F580" s="77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77"/>
      <c r="B581" s="3"/>
      <c r="C581" s="3"/>
      <c r="D581" s="3"/>
      <c r="E581" s="3"/>
      <c r="F581" s="77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77"/>
      <c r="B582" s="3"/>
      <c r="C582" s="3"/>
      <c r="D582" s="3"/>
      <c r="E582" s="3"/>
      <c r="F582" s="77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77"/>
      <c r="B583" s="3"/>
      <c r="C583" s="3"/>
      <c r="D583" s="3"/>
      <c r="E583" s="3"/>
      <c r="F583" s="77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77"/>
      <c r="B584" s="3"/>
      <c r="C584" s="3"/>
      <c r="D584" s="3"/>
      <c r="E584" s="3"/>
      <c r="F584" s="77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77"/>
      <c r="B585" s="3"/>
      <c r="C585" s="3"/>
      <c r="D585" s="3"/>
      <c r="E585" s="3"/>
      <c r="F585" s="77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77"/>
      <c r="B586" s="3"/>
      <c r="C586" s="3"/>
      <c r="D586" s="3"/>
      <c r="E586" s="3"/>
      <c r="F586" s="77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77"/>
      <c r="B587" s="3"/>
      <c r="C587" s="3"/>
      <c r="D587" s="3"/>
      <c r="E587" s="3"/>
      <c r="F587" s="77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77"/>
      <c r="B588" s="3"/>
      <c r="C588" s="3"/>
      <c r="D588" s="3"/>
      <c r="E588" s="3"/>
      <c r="F588" s="77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77"/>
      <c r="B589" s="3"/>
      <c r="C589" s="3"/>
      <c r="D589" s="3"/>
      <c r="E589" s="3"/>
      <c r="F589" s="77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77"/>
      <c r="B590" s="3"/>
      <c r="C590" s="3"/>
      <c r="D590" s="3"/>
      <c r="E590" s="3"/>
      <c r="F590" s="77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77"/>
      <c r="B591" s="3"/>
      <c r="C591" s="3"/>
      <c r="D591" s="3"/>
      <c r="E591" s="3"/>
      <c r="F591" s="77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77"/>
      <c r="B592" s="3"/>
      <c r="C592" s="3"/>
      <c r="D592" s="3"/>
      <c r="E592" s="3"/>
      <c r="F592" s="77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77"/>
      <c r="B593" s="3"/>
      <c r="C593" s="3"/>
      <c r="D593" s="3"/>
      <c r="E593" s="3"/>
      <c r="F593" s="77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77"/>
      <c r="B594" s="3"/>
      <c r="C594" s="3"/>
      <c r="D594" s="3"/>
      <c r="E594" s="3"/>
      <c r="F594" s="77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77"/>
      <c r="B595" s="3"/>
      <c r="C595" s="3"/>
      <c r="D595" s="3"/>
      <c r="E595" s="3"/>
      <c r="F595" s="77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77"/>
      <c r="B596" s="3"/>
      <c r="C596" s="3"/>
      <c r="D596" s="3"/>
      <c r="E596" s="3"/>
      <c r="F596" s="77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77"/>
      <c r="B597" s="3"/>
      <c r="C597" s="3"/>
      <c r="D597" s="3"/>
      <c r="E597" s="3"/>
      <c r="F597" s="77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77"/>
      <c r="B598" s="3"/>
      <c r="C598" s="3"/>
      <c r="D598" s="3"/>
      <c r="E598" s="3"/>
      <c r="F598" s="77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77"/>
      <c r="B599" s="3"/>
      <c r="C599" s="3"/>
      <c r="D599" s="3"/>
      <c r="E599" s="3"/>
      <c r="F599" s="77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77"/>
      <c r="B600" s="3"/>
      <c r="C600" s="3"/>
      <c r="D600" s="3"/>
      <c r="E600" s="3"/>
      <c r="F600" s="77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77"/>
      <c r="B601" s="3"/>
      <c r="C601" s="3"/>
      <c r="D601" s="3"/>
      <c r="E601" s="3"/>
      <c r="F601" s="77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77"/>
      <c r="B602" s="3"/>
      <c r="C602" s="3"/>
      <c r="D602" s="3"/>
      <c r="E602" s="3"/>
      <c r="F602" s="77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77"/>
      <c r="B603" s="3"/>
      <c r="C603" s="3"/>
      <c r="D603" s="3"/>
      <c r="E603" s="3"/>
      <c r="F603" s="77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77"/>
      <c r="B604" s="3"/>
      <c r="C604" s="3"/>
      <c r="D604" s="3"/>
      <c r="E604" s="3"/>
      <c r="F604" s="77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77"/>
      <c r="B605" s="3"/>
      <c r="C605" s="3"/>
      <c r="D605" s="3"/>
      <c r="E605" s="3"/>
      <c r="F605" s="77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77"/>
      <c r="B606" s="3"/>
      <c r="C606" s="3"/>
      <c r="D606" s="3"/>
      <c r="E606" s="3"/>
      <c r="F606" s="77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77"/>
      <c r="B607" s="3"/>
      <c r="C607" s="3"/>
      <c r="D607" s="3"/>
      <c r="E607" s="3"/>
      <c r="F607" s="77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77"/>
      <c r="B608" s="3"/>
      <c r="C608" s="3"/>
      <c r="D608" s="3"/>
      <c r="E608" s="3"/>
      <c r="F608" s="77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77"/>
      <c r="B609" s="3"/>
      <c r="C609" s="3"/>
      <c r="D609" s="3"/>
      <c r="E609" s="3"/>
      <c r="F609" s="77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77"/>
      <c r="B610" s="3"/>
      <c r="C610" s="3"/>
      <c r="D610" s="3"/>
      <c r="E610" s="3"/>
      <c r="F610" s="77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77"/>
      <c r="B611" s="3"/>
      <c r="C611" s="3"/>
      <c r="D611" s="3"/>
      <c r="E611" s="3"/>
      <c r="F611" s="77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77"/>
      <c r="B612" s="3"/>
      <c r="C612" s="3"/>
      <c r="D612" s="3"/>
      <c r="E612" s="3"/>
      <c r="F612" s="77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77"/>
      <c r="B613" s="3"/>
      <c r="C613" s="3"/>
      <c r="D613" s="3"/>
      <c r="E613" s="3"/>
      <c r="F613" s="77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77"/>
      <c r="B614" s="3"/>
      <c r="C614" s="3"/>
      <c r="D614" s="3"/>
      <c r="E614" s="3"/>
      <c r="F614" s="77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77"/>
      <c r="B615" s="3"/>
      <c r="C615" s="3"/>
      <c r="D615" s="3"/>
      <c r="E615" s="3"/>
      <c r="F615" s="77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77"/>
      <c r="B616" s="3"/>
      <c r="C616" s="3"/>
      <c r="D616" s="3"/>
      <c r="E616" s="3"/>
      <c r="F616" s="77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77"/>
      <c r="B617" s="3"/>
      <c r="C617" s="3"/>
      <c r="D617" s="3"/>
      <c r="E617" s="3"/>
      <c r="F617" s="77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77"/>
      <c r="B618" s="3"/>
      <c r="C618" s="3"/>
      <c r="D618" s="3"/>
      <c r="E618" s="3"/>
      <c r="F618" s="77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77"/>
      <c r="B619" s="3"/>
      <c r="C619" s="3"/>
      <c r="D619" s="3"/>
      <c r="E619" s="3"/>
      <c r="F619" s="77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77"/>
      <c r="B620" s="3"/>
      <c r="C620" s="3"/>
      <c r="D620" s="3"/>
      <c r="E620" s="3"/>
      <c r="F620" s="77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77"/>
      <c r="B621" s="3"/>
      <c r="C621" s="3"/>
      <c r="D621" s="3"/>
      <c r="E621" s="3"/>
      <c r="F621" s="77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77"/>
      <c r="B622" s="3"/>
      <c r="C622" s="3"/>
      <c r="D622" s="3"/>
      <c r="F622" s="77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</sheetData>
  <mergeCells count="28">
    <mergeCell ref="A29:C29"/>
    <mergeCell ref="F29:H29"/>
    <mergeCell ref="A7:D7"/>
    <mergeCell ref="F7:I7"/>
    <mergeCell ref="K7:L7"/>
    <mergeCell ref="A1:I1"/>
    <mergeCell ref="B2:D2"/>
    <mergeCell ref="F3:G4"/>
    <mergeCell ref="I3:I4"/>
    <mergeCell ref="K3:L4"/>
    <mergeCell ref="B31:D31"/>
    <mergeCell ref="F32:G33"/>
    <mergeCell ref="I32:I33"/>
    <mergeCell ref="K32:L33"/>
    <mergeCell ref="A36:D36"/>
    <mergeCell ref="F36:I36"/>
    <mergeCell ref="K36:L36"/>
    <mergeCell ref="A58:C58"/>
    <mergeCell ref="F58:H58"/>
    <mergeCell ref="B60:D60"/>
    <mergeCell ref="F61:G62"/>
    <mergeCell ref="I61:I62"/>
    <mergeCell ref="K61:L62"/>
    <mergeCell ref="A65:D65"/>
    <mergeCell ref="F65:I65"/>
    <mergeCell ref="K65:L65"/>
    <mergeCell ref="A87:C87"/>
    <mergeCell ref="F87:H87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Поставщики</vt:lpstr>
      <vt:lpstr>Запасы</vt:lpstr>
      <vt:lpstr>LTL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ДНС</dc:creator>
  <cp:lastModifiedBy>Admin Local</cp:lastModifiedBy>
  <dcterms:created xsi:type="dcterms:W3CDTF">2023-06-23T16:33:42Z</dcterms:created>
  <dcterms:modified xsi:type="dcterms:W3CDTF">2024-04-30T14:25:03Z</dcterms:modified>
</cp:coreProperties>
</file>